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4240" windowHeight="13740"/>
  </bookViews>
  <sheets>
    <sheet name="Матрица" sheetId="1" r:id="rId1"/>
    <sheet name="ФГОС СПО" sheetId="11" r:id="rId2"/>
    <sheet name="ФГОС СПО (2)" sheetId="12" r:id="rId3"/>
    <sheet name="ФГОС СПО (3)" sheetId="13" r:id="rId4"/>
    <sheet name="ФГОС СПО (4)" sheetId="14" r:id="rId5"/>
    <sheet name="ФГОС СПО (5)" sheetId="15" r:id="rId6"/>
    <sheet name="ФГОС СПО (6)" sheetId="16" r:id="rId7"/>
    <sheet name="ФГОС СПО (7)" sheetId="17" r:id="rId8"/>
    <sheet name="ФГОС СПО (8)" sheetId="18" r:id="rId9"/>
  </sheets>
  <externalReferences>
    <externalReference r:id="rId10"/>
  </externalReferences>
  <definedNames>
    <definedName name="_xlnm._FilterDatabase" localSheetId="0" hidden="1">Матрица!$D$1:$D$10</definedName>
    <definedName name="АБВГ">#REF!</definedName>
    <definedName name="БРИФИНГ_ЗОНА">#REF!</definedName>
    <definedName name="КАНЦЕЛЯРИЯ_НА_КОМПЕТЕНЦИЮ__НА_ВСЕХ_КОНКУРСАНТОВ___ЭКСПЕРТОВ">#REF!</definedName>
    <definedName name="КОМНАТА_ГЛАВНОГО_ЭКСПЕРТА">#REF!</definedName>
    <definedName name="КОМНАТА_КОНКУРСАНТОВ">#REF!</definedName>
    <definedName name="КОМНАТА_ЭКСПЕРТОВ">#REF!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ОБЩАЯ_РАБОЧАЯ_ПЛОЩАДКА_КОНКУРСАНТОВ">#REF!</definedName>
    <definedName name="РАБОЧАЯ_ПЛОЩАДКА_КОНКУРСАНТОВ">#REF!</definedName>
    <definedName name="РАБОЧАЯ_ПЛОЩАДКА_КОНКУРСАНТОВ_М1">#REF!</definedName>
    <definedName name="Рабочая_площадка_М2">#REF!</definedName>
    <definedName name="Тест">#REF!</definedName>
  </definedNames>
  <calcPr calcId="12451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94" i="18"/>
  <c r="A90"/>
  <c r="C65"/>
  <c r="B65"/>
  <c r="A65"/>
  <c r="A64"/>
  <c r="A41"/>
  <c r="A38"/>
  <c r="A33"/>
  <c r="A20"/>
  <c r="A85" i="17"/>
  <c r="A79"/>
  <c r="A69"/>
  <c r="A68"/>
  <c r="A67"/>
  <c r="A60"/>
  <c r="A57"/>
  <c r="A53"/>
  <c r="A52"/>
  <c r="A50"/>
  <c r="A49"/>
  <c r="A43"/>
  <c r="A30"/>
  <c r="A26"/>
  <c r="A87" i="16"/>
  <c r="A84"/>
  <c r="A81"/>
  <c r="A78"/>
  <c r="A75"/>
  <c r="A72"/>
  <c r="A61"/>
  <c r="A58"/>
  <c r="A49"/>
  <c r="A48"/>
  <c r="A42"/>
  <c r="A41"/>
  <c r="A38"/>
  <c r="A37"/>
  <c r="A34"/>
  <c r="A33"/>
  <c r="A31"/>
  <c r="A30"/>
  <c r="A27"/>
  <c r="A24"/>
  <c r="A21"/>
  <c r="A18"/>
  <c r="A118" i="15"/>
  <c r="A116"/>
  <c r="A115"/>
  <c r="A112"/>
  <c r="A107"/>
  <c r="A104"/>
  <c r="A101"/>
  <c r="A98"/>
  <c r="A97"/>
  <c r="A88"/>
  <c r="A87"/>
  <c r="A80"/>
  <c r="A76"/>
  <c r="A75"/>
  <c r="A52"/>
  <c r="A49"/>
  <c r="A46"/>
  <c r="A45"/>
  <c r="A43"/>
  <c r="A37"/>
  <c r="A36"/>
  <c r="A30"/>
  <c r="A33" s="1"/>
  <c r="A179" i="14"/>
  <c r="A177"/>
  <c r="A175"/>
  <c r="A174"/>
  <c r="A171"/>
  <c r="A170"/>
  <c r="A169"/>
  <c r="A166"/>
  <c r="A165"/>
  <c r="A164"/>
  <c r="A163"/>
  <c r="A162"/>
  <c r="A159"/>
  <c r="A158"/>
  <c r="A157"/>
  <c r="A156"/>
  <c r="A153"/>
  <c r="A152"/>
  <c r="A149"/>
  <c r="A148"/>
  <c r="A147"/>
  <c r="A146"/>
  <c r="A131"/>
  <c r="A117"/>
  <c r="A84"/>
  <c r="A83"/>
  <c r="A82"/>
  <c r="A76"/>
  <c r="A73"/>
  <c r="A72"/>
  <c r="A71"/>
  <c r="A68"/>
  <c r="A67"/>
  <c r="A66"/>
  <c r="A64"/>
  <c r="A63"/>
  <c r="A60"/>
  <c r="A59"/>
  <c r="A58"/>
  <c r="A54"/>
  <c r="A51"/>
  <c r="A48"/>
  <c r="A33"/>
  <c r="A40" s="1"/>
  <c r="A186" i="13"/>
  <c r="A184"/>
  <c r="A182"/>
  <c r="A181"/>
  <c r="A178"/>
  <c r="A177"/>
  <c r="A176"/>
  <c r="A172"/>
  <c r="A171"/>
  <c r="A170"/>
  <c r="A169"/>
  <c r="A168"/>
  <c r="A165"/>
  <c r="A164"/>
  <c r="A163"/>
  <c r="A162"/>
  <c r="A161"/>
  <c r="A160"/>
  <c r="A157"/>
  <c r="A156"/>
  <c r="A153"/>
  <c r="A152"/>
  <c r="A151"/>
  <c r="A150"/>
  <c r="A149"/>
  <c r="A133"/>
  <c r="A118"/>
  <c r="A75"/>
  <c r="A74"/>
  <c r="A65"/>
  <c r="A63"/>
  <c r="A62"/>
  <c r="A61"/>
  <c r="A58"/>
  <c r="A57"/>
  <c r="A54"/>
  <c r="A51"/>
  <c r="A48"/>
  <c r="A32"/>
  <c r="A40" s="1"/>
  <c r="A168" i="12"/>
  <c r="A166"/>
  <c r="A162"/>
  <c r="A161"/>
  <c r="A158"/>
  <c r="A157"/>
  <c r="A156"/>
  <c r="A155"/>
  <c r="A152"/>
  <c r="A151"/>
  <c r="A150"/>
  <c r="A147"/>
  <c r="A146"/>
  <c r="A141"/>
  <c r="A128"/>
  <c r="A114"/>
  <c r="A110"/>
  <c r="A109"/>
  <c r="A82"/>
  <c r="A75"/>
  <c r="A72"/>
  <c r="A71"/>
  <c r="A70"/>
  <c r="A67"/>
  <c r="A66"/>
  <c r="A65"/>
  <c r="A63"/>
  <c r="A62"/>
  <c r="A59"/>
  <c r="A54"/>
  <c r="A51"/>
  <c r="A38"/>
  <c r="A31"/>
  <c r="A159" i="11"/>
  <c r="A156"/>
  <c r="A155"/>
  <c r="A152"/>
  <c r="A151"/>
  <c r="A148"/>
  <c r="A147"/>
  <c r="A146"/>
  <c r="A143"/>
  <c r="A142"/>
  <c r="A139"/>
  <c r="A136"/>
  <c r="A122"/>
  <c r="A110"/>
  <c r="A82"/>
  <c r="A81"/>
  <c r="A75"/>
  <c r="A74"/>
  <c r="A71"/>
  <c r="A70"/>
  <c r="A69"/>
  <c r="A66"/>
  <c r="A65"/>
  <c r="A64"/>
  <c r="A63"/>
  <c r="A62"/>
  <c r="A60"/>
  <c r="A59"/>
  <c r="A56"/>
  <c r="A55"/>
  <c r="A50"/>
  <c r="A49"/>
  <c r="A48"/>
  <c r="A47"/>
  <c r="A44"/>
  <c r="A41"/>
  <c r="A40"/>
  <c r="A30"/>
  <c r="C9" i="1"/>
  <c r="C8"/>
  <c r="C7"/>
</calcChain>
</file>

<file path=xl/sharedStrings.xml><?xml version="1.0" encoding="utf-8"?>
<sst xmlns="http://schemas.openxmlformats.org/spreadsheetml/2006/main" count="1122" uniqueCount="297">
  <si>
    <t>Обобщенная трудовая функция</t>
  </si>
  <si>
    <t>Трудовая функция</t>
  </si>
  <si>
    <t>Нормативный документ/ЗУН</t>
  </si>
  <si>
    <t>Модуль</t>
  </si>
  <si>
    <t>КО</t>
  </si>
  <si>
    <t>1. Диагностика производственных процессов. Анализ возможностей повышения операционной эффективности</t>
  </si>
  <si>
    <t>Организация производственного процесса</t>
  </si>
  <si>
    <t xml:space="preserve">«ФГОС СПО» 
</t>
  </si>
  <si>
    <t xml:space="preserve">Модуль А. Ознакомление с технологическим процессом </t>
  </si>
  <si>
    <t>2. Применение инструментов бережливого производства</t>
  </si>
  <si>
    <t>Применение инструментов бережливого производства при текущем состоянии процесса</t>
  </si>
  <si>
    <t xml:space="preserve">Модуль Б. Анализ текущего состояния  </t>
  </si>
  <si>
    <t>3.Стратегия развития</t>
  </si>
  <si>
    <t>Разработка стратегии достижения целевых показателей, внедрение «кайдзенов»</t>
  </si>
  <si>
    <t>Модуль В. Стратегический подход достижения целей</t>
  </si>
  <si>
    <t>4. Стандартизация процессов</t>
  </si>
  <si>
    <t>Стандартизированная работа</t>
  </si>
  <si>
    <t xml:space="preserve">Модуль Г. Стандартизация процесса </t>
  </si>
  <si>
    <t>5. Стабилизация процессов</t>
  </si>
  <si>
    <t>Выполнение работы по стабилизации процесса</t>
  </si>
  <si>
    <t xml:space="preserve">«ФГОС СПО»
</t>
  </si>
  <si>
    <t xml:space="preserve">Модуль Д. Стабилизация процесса </t>
  </si>
  <si>
    <t>6. Обучение и коммуникации</t>
  </si>
  <si>
    <t>Передача знаний, навыков и эффективные коммуникации</t>
  </si>
  <si>
    <t>Модуль Е. Стандарт выполнения работы</t>
  </si>
  <si>
    <t>Вариатив</t>
  </si>
  <si>
    <t>7.  Экономическая эффективность процессов</t>
  </si>
  <si>
    <t xml:space="preserve">Расчет экономической эффективности проведенных улучшений  </t>
  </si>
  <si>
    <t xml:space="preserve">Модуль Ж. Оценка внедренных усовершенствований </t>
  </si>
  <si>
    <t>8. Подготовка отчета по процессам</t>
  </si>
  <si>
    <t>Анализ данных. Подготовка отчетной документации</t>
  </si>
  <si>
    <t>Модуль З. Отчет по итогам работы</t>
  </si>
  <si>
    <t>ФГОС СПО 08.02.08 МОНТАЖ И ЭКСПЛУАТАЦИЯ ОБОРУДОВАНИЯ И СИСТЕМ ГАЗОСНАБЖЕНИЯ</t>
  </si>
  <si>
    <t>Профессиональные компетенции по видам деятельности</t>
  </si>
  <si>
    <t>ПК 2.2. Организовывать и выполнять работы по строительству и монтажу систем газораспределения и газопотребления в соответствии с правилами и нормами по охране труда, требованиями пожарной безопасности и охраны окружающей среды</t>
  </si>
  <si>
    <t>ПК 4.2. Контроль за соблюдением работниками правил и норм по охране труда, требований пожарной безопасности и охраны окружающей среды при производстве строительных работ</t>
  </si>
  <si>
    <t>ФГОС СПО 09.02.07 ИНФОРМАЦИОННЫЕ СИСТЕМЫ И ПРОГРАММИРОВАНИЕ</t>
  </si>
  <si>
    <t>ПК 5.5. Осуществлять тестирование информационной системы на этапе опытной эксплуатации с фиксацией выявленных ошибок кодирования в разрабатываемых модулях информационной системы</t>
  </si>
  <si>
    <t>ПК 5.6. Разрабатывать техническую документацию на эксплуатацию информационной системы</t>
  </si>
  <si>
    <t>ФГОС СПО 10.02.04 ОБЕСПЕЧЕНИЕ  ИНФОРМАЦИОННОЙ БЕЗОПАСНОСТИ  ТЕЛЕКОММУНИКАЦИОННЫХ  СИСТЕМ</t>
  </si>
  <si>
    <t>ПК 1.2. Осуществлять диагностику технического состояния, поиск неисправностей и ремонт оборудования информационно-телекоммуникационных систем и сетей</t>
  </si>
  <si>
    <t>ПК 3.1. Производить установку, монтаж, настройку и испытания технических средств защиты информации от утечки по техническим каналам в информационнотелекоммуникационных системах и сетях</t>
  </si>
  <si>
    <t>ПК 3.2. Проводить техническое обслуживание, диагностику, устранение неисправностей и ремонт технических средств защиты информации, используемых в
информационно-телекоммуникационных системах и сетях</t>
  </si>
  <si>
    <t xml:space="preserve">             ФГОС СПО 10.02.05 ОБЕСПЕЧЕНИЕ  ИНФОРМАЦИОННОЙ БЕЗОПАСНОСТИ  АВТОМАТИЗИРОВАННЫХ  СИСТЕМ</t>
  </si>
  <si>
    <t>ПК 1.3. Обеспечивать бесперебойную работу автоматизированных (информационных) систем в защищенном исполнении в соответствии с требованиями эксплуатационной документации</t>
  </si>
  <si>
    <t>ПК 1.4. Осуществлять проверку технического состояния, техническое обслуживание и текущий ремонт, устранять отказы и восстанавливать работоспособность автоматизированных (информационных) систем в защищенном исполнении</t>
  </si>
  <si>
    <t>ПК 2.2. Обеспечивать защиту информации в автоматизированных системах отдельными программными, программно-аппаратными средствами</t>
  </si>
  <si>
    <t>ПК 2.4. Осуществлять обработку, хранение и передачу информации ограниченного доступа</t>
  </si>
  <si>
    <t>ПК 3.2. Осуществлять эксплуатацию технических средств защиты информации в соответствии с требованиями эксплуатационной документации</t>
  </si>
  <si>
    <t>ПК 3.5. Организовывать отдельные работы по физической защите объектов информатизации</t>
  </si>
  <si>
    <t>ФГОС СПО 13.02.01 ТЕПЛОВЫЕ ЭЛЕКТРИЧЕСКИЕ СТАНЦИИ</t>
  </si>
  <si>
    <t>ПК 5.2. Проводить инструктажи и осуществлять допуск персонала к работам</t>
  </si>
  <si>
    <t>ФГОС СПО 13.02.02 ТЕПЛОСНАБЖЕНИЕ И ТЕПЛОТЕХНИЧЕСКОЕ ОБОРУДОВАНИЕ</t>
  </si>
  <si>
    <t>ФГОС СПО 13.02.03 ЭЛЕКТРИЧЕСКИЕ СТАНЦИИ , СЕТИ И СИСТЕМЫ</t>
  </si>
  <si>
    <t>ФГОС СПО 13.02.04 ГИДРОЭЛЕКТРОЭНЕРГЕТИЧЕСКИЕ УСТАНОВКИ</t>
  </si>
  <si>
    <t>ПК 3.3. Проводить обучение безопасным приемам труда и инструктажи по охране труда на рабочем месте</t>
  </si>
  <si>
    <t>ПК 3.4. Контролировать выполнение требований пожарной безопасности</t>
  </si>
  <si>
    <t>ФГОС СПО 13.02.05  ТЕХНОЛОГИЯ ВОДЫ, ТОПЛИВА И СМАЗОЧНЫХ МАТЕРИАЛОВ НА ЭЛЕКТРИЧЕСКИХ СТАНЦИЯХ</t>
  </si>
  <si>
    <t>ФГОС СПО 13.02.06 РЕЛЕЙНАЯ ЗАЩИТА И АВТОМАТИЗАЦИЯ ЭЛЕКТРОЭНЕРГЕТИЧЕСКИХ СИСТЕМ</t>
  </si>
  <si>
    <t>ФГОС СПО 13.02.07 ЭЛЕКТРОСНАБЖЕНИЕ ( ПО ОТРАСЛЯМ)</t>
  </si>
  <si>
    <t>ФГОС СПО 13.02.09 МОНТАЖ И ЭКСПЛУАТАЦИЯ ЛИНИЙ ЭЛЕКТРОПЕРПЕДАЧ</t>
  </si>
  <si>
    <t>ФГОС СПО 13.02.10 ЭЛЕКТРИЧЕСКИЕ МАШИНЫ И АППАРАТЫ</t>
  </si>
  <si>
    <t>ПК 4.1. Участвовать в планировании и организации производственных работ.</t>
  </si>
  <si>
    <t>ФГОС СПО 13.02.11 ТЕХНИЧЕСКАЯ ЭКСПЛУАТАЦИЯ И ОБСЛУЖИВАНИЕ ЭЛЕКТРРИЧЕСКОГО И ЭЛЕКТРОМЕХАНИЧЕСКОГО ОБОРУДОВАНИЯ (ПО ОТРАСЛЯМ)</t>
  </si>
  <si>
    <t>ФГОС СПО 15.02.01 МОНТАЖ И ТЕХНИЧЕСКАЯ ЭКСПЛУАТАЦИЯ ПРОМЫШЛЕННОГО ОБОРУДОВАНИЯ (ПО ОТРАСЛЯМ)</t>
  </si>
  <si>
    <t>ПК 3.1. Участвовать в планировании работы структурного подразделения</t>
  </si>
  <si>
    <t>ПК 3.2. Участвовать в организации работы структурного подразделения</t>
  </si>
  <si>
    <t>ПК 3.3. Участвовать в руководстве работой структурного подразделения</t>
  </si>
  <si>
    <t xml:space="preserve">ФГОС СПО 15.02.06 МОНТАЖ И ТЕХНИЧЕСКАЯ ЭКСПЛУАТАЦИЯ И РЕМОНТ ХОЛОДИЛЬНОКОМПРЕССОРНЫХ И ТЕПЛОНАСОСНЫХ  МАШИН И УСТАНОВОК (ПО ОТРАСЛЯМ) </t>
  </si>
  <si>
    <t>ПК 1.2. Обнаруживать неисправную работу холодильного оборудования и принимать меры для устранения и предупреждения отказов и аварий</t>
  </si>
  <si>
    <t>ПК 1.3. Анализировать и оценивать режимы работы холодильного оборудования</t>
  </si>
  <si>
    <t>ПК 3.1. Участие в планировании работы структурного подразделения для реализации производственной деятельности</t>
  </si>
  <si>
    <t>ФГОС СПО 15.02.07 АВТОМАТИЗАЦИЯ ТЕХНОЛОГИЧЕСКИХ ПРОЦЕССОВ И ПРОИЗВОДСТВ (ПО ОТРАСЛЯМ)</t>
  </si>
  <si>
    <t>ПК 2.4. Организовывать работу исполнителей</t>
  </si>
  <si>
    <t xml:space="preserve">ПК 4.5. Оценивать и обеспечивать эргономические характеристики схем и систем автоматизации </t>
  </si>
  <si>
    <t>ФГОС СПО 15.02.08 ТЕХНОЛОГИЯ МАШИНОСТРОЕНИЯ</t>
  </si>
  <si>
    <t>ПК 2.1. Участвовать в планировании и организации работы структурного подразделения</t>
  </si>
  <si>
    <t xml:space="preserve">ПК 2.2. Участвовать в руководстве работой структурного подразделения
</t>
  </si>
  <si>
    <t>ФГОС СПО 15.02.09 АДДИТИВНЫЕ ТЕХНОЛОГИИ</t>
  </si>
  <si>
    <t>ПК 3.2. Организовывать и осуществлять техническое обслуживание и текущий ремонт механических элементов установок для аддитивного производства</t>
  </si>
  <si>
    <t>ФГОС СПО 15.02.10 МЕХАТРОНИКА И МОБИЛЬНАЯ РОБОТОТЕХНИКА (ПО ОТРАСЛЯМ)</t>
  </si>
  <si>
    <t>ПК 2.1. Осуществлять техническое обслуживание компонентов и модулей мехатронных систем в соответствии с технической документацией</t>
  </si>
  <si>
    <t>ФГОС СПО 15.02.12 МОНТАЖ, ТЕХНИЧЕСКОЕ ОБСЛУЖИВАНИЕ И РЕМОНТ ПРОМЫШЛЕННОГО ОБОРУДОВАНИЯ (ПО ОТРАСЛЯМ)</t>
  </si>
  <si>
    <t>ФГОС СПО 15.02.13 ТЕХНИЧЕСКОЕ ОБСЛУЖИВАНИЕ И РЕМОНТ СИСТЕМ КОНДИЦИОНИРОВАНИЯ И ВЕНТИЛЯЦИИ</t>
  </si>
  <si>
    <t>ПК 3.1. Определять порядок проведения работ по техническому обслуживанию и ремонту систем вентиляции и кондиционирования</t>
  </si>
  <si>
    <t>ПК 3.2. Определять перечень необходимых для проведения работ расходных материалов, инструментов, контрольно-измерительных приборов</t>
  </si>
  <si>
    <t>ПК 3.3. Определять трудоемкость и длительность работ по техническому обслуживанию и ремонту систем вентиляции и кондиционирования</t>
  </si>
  <si>
    <t>ФГОС СПО 15.02.14 ОСНАЩЕНИЕ СРЕДСТВАМИ АВТОМАТИЗАЦИИ ТЕХНОЛОГИЧЕСКИХ- ПРОЦЕССОВ И ПРОИЗВОДСТВ (ПО ОТРАСЛЯМ)</t>
  </si>
  <si>
    <t>ПК 3.1. Планировать работы по монтажу, наладке и техническому обслуживанию систем и средств автоматизации на основе организационно-распорядительных документов и требований технической документации</t>
  </si>
  <si>
    <t>ФГОС СПО 15.02.15 ТЕХНОЛОГИЯ МЕТАЛЛООБРАБАТЫВАЮЩЕГО ПРОИЗВОДСТВА</t>
  </si>
  <si>
    <t>ФГОС СПО 15.02.16 ТЕХНОЛОГИЯ МАШИНОСТРОЕНИЯ (ФП ПРОФЕССИОНАЛИТЕТ)</t>
  </si>
  <si>
    <t>ПК 4.2. Организовывать работы по устранению неполадок, отказов</t>
  </si>
  <si>
    <t>ПК 4.5. Контролировать качество работ по наладке и техническому обслуживанию</t>
  </si>
  <si>
    <t>ПК 5.4. Реализовывать технологические процессы в машиностроительном производстве с соблюдением требований охраны труда, безопасности жизнедеятельности и защиты окружающей среды, принципов и методов бережливого производства</t>
  </si>
  <si>
    <t>ФГОС СПО 19.02.14  ЭКСПЛУАТАЦИЯ, МЕХАНИЗАЦИЯ, АВТОМАТИЗАЦИЯ И РОБОТИЗАЦИЯ ТЕХНОЛОГИЧЕСКОГО ОБОРУДОВАНИЯ И ПРОЦЕССОВ ПИЩЕВОЙ ПРОМЫШЛЕННОСТИ</t>
  </si>
  <si>
    <t>ПК 1.1. Разрабатывать технологическую документацию для проведения работ по техническому обслуживанию и ремонту автоматизированных технологических линий по производству продуктов питания в соответствии с требованиями технических регламентов</t>
  </si>
  <si>
    <t>ПК 3.2. Планировать выполнение работ исполнителями</t>
  </si>
  <si>
    <t>ПК 3.3. Организовывать работу трудового коллектива</t>
  </si>
  <si>
    <t>ПК 3.4. Контролировать ход и оценивать результаты работы трудового коллектива</t>
  </si>
  <si>
    <t>ФГОС СПО 23.02.02 АВТОМОБИЛЕ- И ТРАКТОРОСТРОЕНИЕ</t>
  </si>
  <si>
    <t>ФГОС СПО 23.02.03 ТЕХНИЧЕСКОЕ ОБСЛУЖИВАНИЕ И РЕМОНТ АВТОМОБИЛЬНОГО ТРАНСПОРТА</t>
  </si>
  <si>
    <t>ФГОС СПО 23.02.04 ТЕХНИЧЕСКАЯ ЭКСПЛУАТАЦИЯ ПОДЪЕМНО-ТРАНСПОРТНЫХ, СТРОИТЕЛЬНЫХ, ДОРОЖНЫХ МАШИН И ОБОРУДОВАНИЯ (ПО ОТРАСЛЯМ)</t>
  </si>
  <si>
    <t>ФГОС СПО 23.02.05 ЭКСПЛУАТАЦИЯ ТРАНСПОРТНОГО ЭЛЕКТРОБОРУДОВАНИЯ И АВТОМАТИКИ (ПО ВИДАМ ТРАНСПОРТА,ЗА ИСКЛЮЧЕНИЕМ ВОДНОГО)</t>
  </si>
  <si>
    <t>ФГОС СПО 23.02.06 ТЕХНИЧЕСКАЯ ЭКСПЛУАТАЦИЯ ПОДВИЖНОГО СОСТАВА ЖЕЛЕЗНЫХ ДОРОГ</t>
  </si>
  <si>
    <t>ФГОС СПО 23.02.07 ТЕХНИЧЕСКОЕ ОБСЛУЖИВАНИЕ И РЕМОНТ ДВИГАТЕЛЕЙ , СИСТЕМ И АГРЕГАТОВ АВТОМОБИЛЕЙ</t>
  </si>
  <si>
    <t>ПК 5.3. Осуществлять организацию и контроль деятельности персонала подразделения по техническому обслуживанию и ремонту автотранспортных средств</t>
  </si>
  <si>
    <t>ФГОС СПО 25.02.08 ЭКСПЛУАТАЦИЯ БЕСПИЛОТНЫХ АВИАЦИОННЫХ СИСТЕМ</t>
  </si>
  <si>
    <t>ПК 1.1. Организовывать и осуществлять предварительную и предполетную подготовку беспилотных авиационных систем самолетного типа в производственных условиях</t>
  </si>
  <si>
    <t>ПК 1.3. Осуществлять взаимодействие со службами организации и управления воздушным движением при организации и выполнении полетов дистанционно пилотируемых воздушных судов самолетного типа</t>
  </si>
  <si>
    <t>ПК 2.4. Осуществлять обработку данных, полученных при использовании дистанционно пилотируемых воздушных судов вертолетного типа</t>
  </si>
  <si>
    <t>ПК 2.6. Вести учет срока службы, наработки объектов эксплуатации, причин отказов, неисправностей и повреждений беспилотных воздушных судов</t>
  </si>
  <si>
    <t>ФГОС СПО 27.02.04 АВТОМАТИЧЕСКИЕ СИСТЕМЫ УПРАВЛЕНИЯ</t>
  </si>
  <si>
    <t>ПК 1.3. Разрабатывать техническую документацию по эксплуатации и ремонту электронного оборудования и систем автоматического управления технологическими процессами, безопасному ведению работ при их обслуживании</t>
  </si>
  <si>
    <t>ПК 2.2. Контролировать и анализировать функционирование систем автоматического управления в процессе эксплуатации</t>
  </si>
  <si>
    <t>ФГОС СПО 27.02.07 УПРАВЛЕНИЕ КАЧЕСТВОМ ПРОДУКЦИИ ПРОЦЕССОВ И УСЛУГ (ПО ОТРАСЛЯМ)</t>
  </si>
  <si>
    <t>ПК 1.1. Оценивать качество сырья, материалов, полуфабрикатов и комплектующих изделий на соответствие требованиям нормативных документов и технических условий</t>
  </si>
  <si>
    <t>ПК 1.2. Определять техническое состояние оборудования, оснастки, инструмента, средств измерений и сроки проведения их поверки на соответствие требованиям нормативных документов и технических условий</t>
  </si>
  <si>
    <t>ПК 1.4. Оценивать соответствие готовой продукции, условий ее хранения и транспортировки требованиям нормативных документов и технических условий</t>
  </si>
  <si>
    <t>ФГОС СПО 35.02.16 ЭКСПЛУАТАЦИЯ И РЕМОНТ СЕЛЬСКОХОЗЯЙСТВЕННОЙ ТЕХНИКИ И ОБОРУДОВАНИЯ</t>
  </si>
  <si>
    <t>ПК 2.2. Осуществлять подбор режимов работы, выбор и обоснование способа движения машинно-тракторного агрегата в соответствии с условиями работы</t>
  </si>
  <si>
    <t>ПК 2.6. Осуществлять контроль и оценку качества выполняемой сельскохозяйственной техникой работы в соответствии с технологической картой</t>
  </si>
  <si>
    <t>ПК 4.2. Планировать выполнение работ персоналом машинно-тракторного парка в соответствии с технологической картой</t>
  </si>
  <si>
    <t>ПК 4.3. Организовывать работу персонала машинно-тракторного парка в соответствии с производственными планами</t>
  </si>
  <si>
    <t>ФГОС СПО 38.02.01 ЭКОНОМИКА И БУХГАЛТЕРСКИЙ УЧЕТ (ПО ОТРАСЛЯМ)</t>
  </si>
  <si>
    <t>ПК 2.6. Осуществлять сбор информации о деятельности объекта внутреннего контроля по выполнению требований правовой и нормативной базы и внутренних регламентов</t>
  </si>
  <si>
    <t>ФГОС СПО 38.02.03 ОПЕРАЦИОННАЯ ДЕЯТЕЛЬНОСТЬ В ЛОГИСТИКЕ</t>
  </si>
  <si>
    <t>ПК 1.1. Осуществлять сопровождение, в том числе документационное, процедуры закупок</t>
  </si>
  <si>
    <t xml:space="preserve">ПК 1.2. Организовывать процессы складирования и грузопереработки на складе
</t>
  </si>
  <si>
    <t>ПК 1.3 Осуществлять документационное сопровождение складских операций</t>
  </si>
  <si>
    <t>ФГОС СПО 38.02.04 КОММЕРЦИЯ (ПО ОТРАСЛЯМ)</t>
  </si>
  <si>
    <t xml:space="preserve">ПК 2.2. Оформлять, проверять правильность составления, обеспечивать хранение организационно-распорядительных, товаросопроводительных и иных необходимых документов с
использованием автоматизированных систем
</t>
  </si>
  <si>
    <t>ФГОС СПО 38.02.06 ФИНАНСЫ</t>
  </si>
  <si>
    <t>ПК 1.3. Осуществлять контроль за совершением операций со средствами бюджетов бюджетной системы Российской Федерации</t>
  </si>
  <si>
    <t>ПК 3.1. Участвовать в управлении финансовыми ресурсами организации</t>
  </si>
  <si>
    <t>ПК 3.3. Участвовать в разработке и осуществлении мероприятий по повышению эффективности финансово-хозяйственной деятельности организации</t>
  </si>
  <si>
    <t>ФГОС СПО 38.02.07 БАНКОВСКОЕ ДЕЛО</t>
  </si>
  <si>
    <t>ПК 1.1. Осуществлять расчетно-кассовое обслуживание клиентов</t>
  </si>
  <si>
    <t>ПК 2.3. Осуществлять сопровождение выданных кредитов</t>
  </si>
  <si>
    <t>ПК 2.5. Формировать и регулировать резервы на возможные потери по кредитам</t>
  </si>
  <si>
    <t>ФГОС СПО 43.02.06 СЕРВИС НА ТРАНСПОРТЕ (ПО ВИДАМ ТРАНСПОРТА)</t>
  </si>
  <si>
    <t>ПК 4.1. Организовывать деятельность служб сервиса на транспорте</t>
  </si>
  <si>
    <t>ПК 4.2. Организовывать и контролировать деятельность подчиненных</t>
  </si>
  <si>
    <t>ПК 4.3. Планировать деятельность служб сервиса на транспорте</t>
  </si>
  <si>
    <t>ПК 4.5. Организовывать деятельность служб сервиса на транспорте при нарушениях графика движения транспортных средств и управлять ею</t>
  </si>
  <si>
    <t>ФГОС СПО 46.02.01  ДОКУМЕНТАЦИОННОЕ ОБЕСПЕЧЕНИЕ УПРАВЛЕНИЯ И АРХИВОВЕДЕНИЕ</t>
  </si>
  <si>
    <t>ПК 1.1. Координировать работу организации (приемной руководителя), вести прием посетителей</t>
  </si>
  <si>
    <t>ПК 1.4. Организовывать рабочее место секретаря и руководителя</t>
  </si>
  <si>
    <t>ПК 1.5. Оформлять и регистрировать организационно-распорядительные документы, контролировать сроки их исполнения</t>
  </si>
  <si>
    <t>ПК 1.6. Обрабатывать входящие и исходящие документы, систематизировать их, составлять номенклатуру дел и формировать документы в дела</t>
  </si>
  <si>
    <t>ПК 2.3. Разрабатывать и вести классификаторы, табели и другие справочники по документам организации</t>
  </si>
  <si>
    <t>ПК 2.6. Организовывать использование архивных документов в научных, справочных и практических целях</t>
  </si>
  <si>
    <t>ПК 2.7. Осуществлять организационно-методическое руководство и контроль за работой архива организации и за организацией документов в делопроизводстве</t>
  </si>
  <si>
    <t>ФГОС СПО 54.02.01 ДИЗАЙН (ПО ОТРАСЛЯМ)</t>
  </si>
  <si>
    <t>ПК 1.1. Разрабатывать техническое задание согласно требованиям заказчика</t>
  </si>
  <si>
    <t>ПК 1.2. Проводить предпроектный анализ для разработки дизайн-проектов</t>
  </si>
  <si>
    <t>ПК 2.1. Разрабатывать технологическую карту изготовления изделия</t>
  </si>
  <si>
    <t>ПК 2.3. Выполнять экспериментальные образцы объекта дизайна или его отдельные элементы в макете или материале в соответствии с техническим заданием (описанием)</t>
  </si>
  <si>
    <t>ПК 2.4. Доводить опытные образцы промышленной продукции до соответствия технической документации</t>
  </si>
  <si>
    <t>ПК 4.1. Планировать работу коллектива</t>
  </si>
  <si>
    <t>ПК 3.1. Осуществлять контроль и диагностику параметров эксплуатационной пригодности систем газораспределения и газопотребления</t>
  </si>
  <si>
    <t>ПК 3.6. Анализировать и контролировать процесс подачи газа низкого давления и соблюдения правил его потребления в системах газораспределения и газопотребления</t>
  </si>
  <si>
    <t>ПК 1.5. Осуществлять рефакторинг и оптимизацию программного кода</t>
  </si>
  <si>
    <t>ПК 9.9. Модернизировать веб-приложение с учетом правил и норм подготовки информации для поисковых систем</t>
  </si>
  <si>
    <t>ПК 5.7. Производить оценку информационной системы для выявления возможности ее модернизации</t>
  </si>
  <si>
    <t>11.02.01 РАДИОАППАРАТОСТРОЕНИЕ</t>
  </si>
  <si>
    <t>ПК 2.2. Анализировать электрические схемы радиоэлектронных изделий</t>
  </si>
  <si>
    <t>ПК 2.3. Анализировать причины брака и проводить мероприятия по их устранению</t>
  </si>
  <si>
    <t>ПК 3.2. Использовать методики проведения испытаний радиоэлектронных изделий</t>
  </si>
  <si>
    <t>ПК 4.3. Применять специализированное программное обеспечение при выполнении технического задания</t>
  </si>
  <si>
    <t>ПК 4.4. Анализировать результаты разработки и моделирования</t>
  </si>
  <si>
    <t>ПК 1.2. Обеспечивать подготовку топлива к сжиганию</t>
  </si>
  <si>
    <t>ПК 2.2. Обеспечивать водный режим электрической станции</t>
  </si>
  <si>
    <t>ПК 3.1. Планировать и обеспечивать подготовительные работы по ремонту теплоэнергетического оборудования</t>
  </si>
  <si>
    <t>ПК 1.3. Разрабатывать технологические карты монтажа и эксплуатации механического, основного гидроэнергетического, подъемно-транспортного оборудования ГЭС</t>
  </si>
  <si>
    <t>ПК 4.2. Анализировать результаты работы персонала производственного участка</t>
  </si>
  <si>
    <t>ПК 4.2. Анализировать и оценивать экономическую эффективность производственной деятельности подразделения.</t>
  </si>
  <si>
    <t xml:space="preserve">ПК 4.2. Проводить диагностику, обнаруживать неисправную работу теплонасосного оборудования, принимать меры для устранения и предупреждения отказов и аварий.
</t>
  </si>
  <si>
    <t>ПК 4.3. Выполнять контроль, анализ и оптимизацию режимов работы теплонасосного оборудования.</t>
  </si>
  <si>
    <t>ПК 3.2. Контролировать и анализировать функционирование параметров систем в процессе эксплуатации</t>
  </si>
  <si>
    <t>ПК 4.1. Проводить анализ систем автоматического управления с учетом специфики технологических процессов</t>
  </si>
  <si>
    <t>ПК 6.4. Анализировать результаты разработки и моделирования систем автоматизации</t>
  </si>
  <si>
    <t>ПК 2.3. Анализировать процесс и результаты деятельности подразделения</t>
  </si>
  <si>
    <t>ПК 3.3. Оптимизировать работу компонентов и модулей мехатронных систем в соответствии с технической документацией</t>
  </si>
  <si>
    <t>ФГОС СПО 15.02.11 ТЕХНИЧЕСКАЯ ЭКСПЛУАТАЦИЯ И ОБСЛУЖИВАНИЕ РОБОТИЗИРОВАННОГО ПРОИРЗВОДСТВА</t>
  </si>
  <si>
    <t>ПК 1.1. Осуществлять работы по подготовке единиц оборудования к монтажу</t>
  </si>
  <si>
    <t>ПК 2.2. Осуществлять диагностирование состояния промышленного оборудования и дефектацию его узлов и элементов</t>
  </si>
  <si>
    <t>ПК 1.1. Осуществлять анализ имеющихся решений для выбора программного обеспечения для создания и тестирования модели элементов систем автоматизации на основе технического задания</t>
  </si>
  <si>
    <t>ПК 1.2. Разрабатывать виртуальную модель элементов систем автоматизации на основе выбранного программного обеспечения и технического задания</t>
  </si>
  <si>
    <t>ПК 3.5. Контролировать качество работ по монтажу, наладке и техническому обслуживанию систем и средств автоматизации, выполняемых подчиненным персоналом и соблюдение норм охраны труда и бережливого производства</t>
  </si>
  <si>
    <t>ПК 4.1. Контролировать текущие параметры и фактические показатели работы систем автоматизации в соответствии с требованиями нормативно-технической документации для выявления возможных отклонений</t>
  </si>
  <si>
    <t>ПК 2.3. Разрабатывать технологическую документацию по сборке узлов или изделий на основе конструкторской документации в рамках своей компетенции в соответствии с нормативными требованиями, в том числе с использованием систем автоматизированного проектирования.</t>
  </si>
  <si>
    <t>ПК 3.5. Контролировать соответствие качества сборки требованиям технологической документации, анализировать причины несоответствия изделий и выпуска продукции низкого качества, участвовать в мероприятиях по их предупреждению и устранению</t>
  </si>
  <si>
    <t xml:space="preserve">ПК 5.1. Планировать и осуществлять управление деятельностью подчиненного персонала.
</t>
  </si>
  <si>
    <t>ПК 5.3. Контролировать качество продукции, выявлять, анализировать и устранять причины выпуска продукции низкого качества</t>
  </si>
  <si>
    <t>ПК 3.1. Планировать основные показатели производственного процесса</t>
  </si>
  <si>
    <t>ПК 2.3. Составлять технические задания на проектирование технологической оснастки</t>
  </si>
  <si>
    <t>ПК 1.1. Проводить анализ технологических операций производства и разрабатывать предложения по автоматизации производственных процессов</t>
  </si>
  <si>
    <t>ПК 3.2 Анализировать результаты контроля качества продукции с целью формирования предложений по совершенствованию производственного процесса</t>
  </si>
  <si>
    <t>ПК 4.4. Проводить контроль и анализ информации об активах и финансовом положении организации, ее платежеспособности и доходности</t>
  </si>
  <si>
    <t>ПК 4.6. Анализировать финансово-хозяйственную деятельность, осуществлять анализ информации, полученной в ходе проведения контрольных процедур, выявление и оценку рисков</t>
  </si>
  <si>
    <t>ПК 2.2. Рассчитывать и анализировать логистические издержки в производстве и распределении</t>
  </si>
  <si>
    <t>ПК 2.1. Использовать данные бухгалтерского учета для контроля результатов и планирования коммерческой деятельности, проводить учет товаров (сырья, материалов, продукции, тары, других материальных ценностей) и участвовать в их инвентаризации</t>
  </si>
  <si>
    <t>ПК 3.8. Работать с документами по подтверждению соответствия, принимать участие в мероприятиях по контролю</t>
  </si>
  <si>
    <t>ПК 4.4. Анализировать эффективность деятельности служб сервиса на транспорте и предлагать мероприятия по ее совершенствованию</t>
  </si>
  <si>
    <t>ПК 4.2. Составлять конкретные технические задания для реализации дизайн-проекта на основе технологических карт</t>
  </si>
  <si>
    <t>ПК 4.4. Осуществлять прием и сдачу работы в соответствии с техническим заданием</t>
  </si>
  <si>
    <t>ПК 3.2. Осуществлять планирование работ, связанных с эксплуатацией и ремонтом систем газораспределения и газопотребления</t>
  </si>
  <si>
    <t>ПК 3.1. Осуществлять ревьюирование программного кода в соответствии с технической документацией</t>
  </si>
  <si>
    <t>ПК 6.2. Выполнять исправление ошибок в программном коде информационной системы</t>
  </si>
  <si>
    <t>ПК 8.2. Формировать требования к дизайну веб-приложений на основе анализа предметной области и целевой аудитории</t>
  </si>
  <si>
    <t>ПК 1.4. Осуществлять контроль функционирования информационно-телекоммуникационных систем и сетей</t>
  </si>
  <si>
    <t>ПК 2.1. Определять причины неисправностей и отказов устройств релейной защиты, автоматики, средств измерений и систем сигнализации;</t>
  </si>
  <si>
    <t>ПК 5.3. Осуществлять испытания новых сложных устройств релейной защиты, автоматики, средств измерений и систем сигнализации</t>
  </si>
  <si>
    <t>ПК 3.2. Находить и устранять повреждения оборудования</t>
  </si>
  <si>
    <t>ПК 3.5. Выполнять проверку и анализ состояния устройств и приборов, используемых при ремонте и наладке оборудования</t>
  </si>
  <si>
    <t>ПК 5.3. Участвовать во внедрении новых технологических процессов изготовления электрических машин и аппаратов.</t>
  </si>
  <si>
    <t>ПК 2.3. Участвовать в работах по устранению недостатков, выявленных в процессе эксплуатации промышленного оборудования</t>
  </si>
  <si>
    <t>ПК 3.4. Участвовать в анализе процесса и результатов работы подразделения, оценке экономической эффективности производственной деятельности</t>
  </si>
  <si>
    <t>ПК 3.4. Оформлять результаты конструкторской и исследовательской деятельности</t>
  </si>
  <si>
    <t>ПК 4.5. Оценивать и обеспечивать эргономические характеристики схем и систем автоматизации</t>
  </si>
  <si>
    <t xml:space="preserve">ПК 6.3. Оптимизировать системы автоматизации.
</t>
  </si>
  <si>
    <t>ПК 3.2. Проводить контроль соответствия качества деталей требованиям технической документации</t>
  </si>
  <si>
    <t>ПК 2.2. Контролировать правильность функционирования установки, регулировать ее элементы, корректировать программируемые параметры</t>
  </si>
  <si>
    <t>ФГОС СПО 15.02.11 ТЕХНИЧЕСКАЯ ЭКСПЛУАТАЦИЯ И ОБСЛУЖИВАНИЕ РОБОТИЗИРОВАННОГО ПРОИЗВОДСТВА</t>
  </si>
  <si>
    <t>ПК 4.1. Осуществлять диагностику неисправностей и отказов систем промышленных роботов в рамках своей компетенции для выбора методов и способов их устранения</t>
  </si>
  <si>
    <t>ПК 3.4. Организовывать ресурсное обеспечение работ по наладке и подналадке манипуляторов в соответствии с производственными задачами</t>
  </si>
  <si>
    <t>ПК 2.1. Проводить регламентные работы по техническому обслуживанию промышленного оборудования в соответствии с документацией завода-изготовителя</t>
  </si>
  <si>
    <t>ПК 3.1. Определять оптимальные методы восстановления работоспособности промышленного оборудования</t>
  </si>
  <si>
    <t>ПК 1.2. Осуществлять сбор, систематизацию и анализ информации для выбора оптимальных технологических решений, в том числе альтернативных в соответствии с принятым процессом выполнения своей работы по изготовлению деталей</t>
  </si>
  <si>
    <t>ПК 1.2. Проводить технический мониторинг состояния и диагностирования технологического оборудования и средств автоматики с использованием информационной системы управления техническим обслуживанием и ремонтом автоматизированных технологических линий по производству продуктов питания</t>
  </si>
  <si>
    <t>ПК 4.3. Прогнозировать техническое состояние изделий транспортного электрооборудования
и автоматики с целью своевременного проведения ремонтно-восстановительных работ и
повышения безаварийности эксплуатации автотранспорта</t>
  </si>
  <si>
    <t>ПК 3.5. Осуществлять ведение эксплуатационно-технической документации</t>
  </si>
  <si>
    <t>ПК 2.4. Разрабатывать стандарты организации, технические условия на выпускаемую продукцию</t>
  </si>
  <si>
    <t>ПК 3.1 Разрабатывать новые методы и средства технического контроля продукции</t>
  </si>
  <si>
    <t>ПК 3.9. Оформлять документы о проведении технического обслуживания, ремонта, постановки и снятии с хранения сельскохозяйственной техники</t>
  </si>
  <si>
    <t>ПК 1.2. Разрабатывать и согласовывать с руководством организации рабочий план счетов бухгалтерского учета организации</t>
  </si>
  <si>
    <t>ПК 4.7. Проводить мониторинг устранения менеджментом выявленных нарушений, недостатков и рисков</t>
  </si>
  <si>
    <t>ПК 3.3 Оценивать качество логистического сервиса</t>
  </si>
  <si>
    <t>ПК 2.3. Применять в практических ситуациях экономические методы, рассчитывать микроэкономические показатели, анализировать их, а также рынки ресурсов</t>
  </si>
  <si>
    <t>ПК 5.1. Участвовать в разработке плана и программы проведения контрольных мероприятий, оформлять результаты проведенных контрольных мероприятий и осуществлять контроль за реализацией материалов проведенных ревизий и проверок</t>
  </si>
  <si>
    <t>ПК 4.2. Осуществлять эффективную работу с информацией финансово-правового характера для принятия необходимых решений</t>
  </si>
  <si>
    <t>ПК 4.4. Обеспечивать защиту программного обеспечения компьютерных систем программными средствами</t>
  </si>
  <si>
    <t>ПК 3.3. Осуществлять контроль качества радиотехнических изделий</t>
  </si>
  <si>
    <t>ПК 3.2. Выполнять технологические процессы ремонта ТиГМО ГЭС/ГАЭС в соответствии с проектной, рабочей, технической документацией</t>
  </si>
  <si>
    <t>ПК 2.4. Подбирать параметры аддитивного технологического процесса и разрабатывать оптимальные режимы производства изделий на основе технического задания (компьютерной/цифровой модели)</t>
  </si>
  <si>
    <t>ПК 3.2. Разрабатывать технологическую документацию для проведения работ по монтажу, ремонту и технической эксплуатации промышленного оборудования в соответствии требованиями технических регламентов</t>
  </si>
  <si>
    <t>ПК 2.1. Осуществлять выбор оборудования и элементной базы систем автоматизации в соответствии с заданием и требованием разработанной технической документации на модель элементов систем автоматизации</t>
  </si>
  <si>
    <t>ПК 4.1. Планировать работу элементов логистической системы</t>
  </si>
  <si>
    <t xml:space="preserve">ПК 2.4. Определять основные экономические показатели работы организации, цены, заработную плату </t>
  </si>
  <si>
    <t>ПК 4.3. Контролировать сроки и качество выполненных заданий</t>
  </si>
  <si>
    <t>ПК 4.1. Повышение эффективности производственно-хозяйственной деятельности при строительстве систем газораспределения и газопотребления</t>
  </si>
  <si>
    <t>ПК 5.4. Диагностировать неисправности мобильных робототехнических комплексов с использованием алгоритмов поиска и устранения неисправностей</t>
  </si>
  <si>
    <t>ПК 3.3. Определять потребность в материально-техническом обеспечении ремонтных, монтажных и наладочных работ промышленного оборудования</t>
  </si>
  <si>
    <t>ПК 2.4. Контролировать и оценивать качество выполняемых работ</t>
  </si>
  <si>
    <t>ПК 2.3. Контролировать и оценивать качество выполняемых работ</t>
  </si>
  <si>
    <t>ПК 3.6. Осуществлять контроль качества выполняемых работ</t>
  </si>
  <si>
    <t>ПК 2.6. Обосновывать целесообразность использования и применять маркетинговые коммуникации</t>
  </si>
  <si>
    <t>ПК 2.2. Осуществлять и оформлять выдачу кредитов</t>
  </si>
  <si>
    <t xml:space="preserve">ПК 6.3. Оценивать эффективность производственной деятельности по отладке новых технологических режимов, техническому переоснащению и реконструкции производства тепловой энергии в части своей компетенции, перевооружению производства;
</t>
  </si>
  <si>
    <t>ПК 6.4. Оценивать затраты на обеспечение требуемого качества и надежности технического обслуживания и ремонта систем теплоснабжения.</t>
  </si>
  <si>
    <t xml:space="preserve">ПК 4.1. Планировать и организовывать работу трудового коллектива.
</t>
  </si>
  <si>
    <t>ПК 4.2. Участвовать в оценке экономической эффективности производственной деятельности трудового коллектива</t>
  </si>
  <si>
    <t>ПК 1.4. Составлять калькуляции затрат и локальные сметы, определять технико-экономические показатели на монтаж и эксплуатацию механического, основного гидроэнергетического и подъемно-транспортного оборудования ГЭС</t>
  </si>
  <si>
    <t>ПК 3.4. Оценивать затраты на выполнение работ по ремонту устройств электроснабжения</t>
  </si>
  <si>
    <t>ПК 3.3. Проводить испытания нового оборудования, организовывать расчетно-экспериментальную деятельность в ходе разработки новых технологий и технологических процессов при производстве холода</t>
  </si>
  <si>
    <t>ПК 3.5. Рассчитывать и определять экономическую эффективность технологического процесса изготовления и сборки агрегатов автотракторной техники, основные технико-экономические показатели деятельности производственного участка (цеха)</t>
  </si>
  <si>
    <t>ПК 2.5. Оценивать экономическую эффективность эксплуатационной деятельности</t>
  </si>
  <si>
    <t>ПК 1.4. Производить расчеты технико-экономического обоснования предлагаемого проекта</t>
  </si>
  <si>
    <t>ПК 3.2. Составлять отчётную документацию по результатам наладки и испытаний теплотехнического оборудования и систем тепло- и топливоснабжения.</t>
  </si>
  <si>
    <t>ПК 6.4. Вести отчетную документацию по испытаниям нового сложного электрооборудования электрических станций, сетей и систем</t>
  </si>
  <si>
    <t>ПК 2.2. Оформлять проектно-конструкторскую, технологическую и другую документацию</t>
  </si>
  <si>
    <t>ПК 2.3. Оформлять и согласовывать с подразделениями организации изменения в технической документации</t>
  </si>
  <si>
    <t>ПК 5.4 Вести отчетную документацию по испытаниям новых сложных устройств релейной защиты, автоматики, средств измерений и систем сигнализации</t>
  </si>
  <si>
    <t>ПК 2.5. Разрабатывать и оформлять технологическую и отчетную документацию</t>
  </si>
  <si>
    <t>ПК 4.4. Вести утвержденную документацию структурного подразделения</t>
  </si>
  <si>
    <t>ФГОС СПО 13.02.11 ТЕХНИЧЕСКАЯ ЭКСПЛУАТАЦИЯ И ОБСЛУЖИВАНИЕ ЭЛЕКТРИЧЕСКОГО И ЭЛЕКТРОМЕХАНИЧЕСКОГО ОБОРУДОВАНИЯ (ПО ОТРАСЛЯМ)</t>
  </si>
  <si>
    <t>ПК 4.3. Вести отчетную документацию по испытаниям сложного электрического и электромеханического оборудования с электронным управлением</t>
  </si>
  <si>
    <t>ПК 2.4. Составлять документацию для проведения работ по эксплуатации промышленного оборудования</t>
  </si>
  <si>
    <t>ПК 3.1. Выполнять работы по проверке и разработке рабочей документации систем холодоснабжения.</t>
  </si>
  <si>
    <t>ПК 3.2. Выполнять работы по проверке и разработке проектной документации систем холодоснабжения.</t>
  </si>
  <si>
    <t>ПК 3.4. Разрабатывать сопутствующую техническую документацию при проведении работ по техническому обслуживанию и ремонту систем вентиляции и кондиционирования</t>
  </si>
  <si>
    <t>ПК 2.6. Оформлять маршрутные и операционные технологические карты для сборки узлов или изделий на сборочных участках машиностроительных производств, в том числе с использованием систем автоматизированного проектирования</t>
  </si>
  <si>
    <t>ПК 3.3. Разрабатывать технологическую документацию</t>
  </si>
  <si>
    <t>ПК 2.4. Вести учетно-отчетную документацию по техническому обслуживанию и ремонту подъемно-транспортных, строительных, дорожных машин и оборудования</t>
  </si>
  <si>
    <t>ПК 3.3. Составлять и оформлять техническую и отчетную документацию о работе ремонтно-механического отделения структурного подразделения</t>
  </si>
  <si>
    <t>ПК 3.4. Участвовать в подготовке документации для лицензирования производственной деятельности структурного подразделения</t>
  </si>
  <si>
    <t>ПК 1.4. Составлять дефектные ведомости и отчетную документацию</t>
  </si>
  <si>
    <t>ПК 3.4. Оформлять конструкторскую и технологическую документацию</t>
  </si>
  <si>
    <t xml:space="preserve">ПК 3.1. Оформлять техническую и технологическую документацию.
</t>
  </si>
  <si>
    <t xml:space="preserve">ПК 2.1. Подготавливать технические документы и соответствующие образцы продукции для предоставления в испытательные лаборатории для проведения процедуры сертификации.
</t>
  </si>
  <si>
    <t>ПК 2.2. Оформлять документацию на подтверждение соответствия продукции (услуг) в соответствии с установленными правилами</t>
  </si>
  <si>
    <t>ПК 4.4. Осуществлять контроль и оценку выполнения работ персоналом машинно-тракторного парка</t>
  </si>
  <si>
    <t>ПК 2.7. Выполнять контрольные процедуры и их документирование, готовить и оформлять завершающие материалы по результатам внутреннего контроля</t>
  </si>
  <si>
    <t>ПК 2.2. Вести работу в системах электронного документооборота</t>
  </si>
  <si>
    <t>Инвариант/ вариатив</t>
  </si>
  <si>
    <t>Инвариант</t>
  </si>
  <si>
    <t>ИТОГО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</si>
</sst>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scheme val="minor"/>
    </font>
    <font>
      <u/>
      <sz val="11"/>
      <color theme="10"/>
      <name val="Calibri"/>
      <scheme val="minor"/>
    </font>
    <font>
      <sz val="11"/>
      <name val="Calibri"/>
      <scheme val="minor"/>
    </font>
    <font>
      <sz val="12"/>
      <color theme="1"/>
      <name val="Calibri"/>
      <scheme val="minor"/>
    </font>
    <font>
      <sz val="11"/>
      <color theme="1"/>
      <name val="Times New Roman"/>
    </font>
    <font>
      <sz val="14"/>
      <color theme="1"/>
      <name val="Times New Roman"/>
    </font>
    <font>
      <sz val="11"/>
      <color theme="1"/>
      <name val="Calibri"/>
      <scheme val="minor"/>
    </font>
    <font>
      <sz val="10"/>
      <name val="Times New Roman"/>
      <family val="1"/>
      <charset val="204"/>
    </font>
    <font>
      <sz val="11"/>
      <name val="Times New Roman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color theme="10"/>
      <name val="Times New Roman"/>
      <family val="1"/>
      <charset val="204"/>
    </font>
    <font>
      <i/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0"/>
        <bgColor theme="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6" fillId="2" borderId="0" applyNumberFormat="0" applyBorder="0" applyProtection="0"/>
    <xf numFmtId="0" fontId="6" fillId="3" borderId="0" applyNumberFormat="0" applyBorder="0" applyProtection="0"/>
    <xf numFmtId="0" fontId="1" fillId="0" borderId="0" applyNumberFormat="0" applyFill="0" applyBorder="0" applyProtection="0"/>
    <xf numFmtId="0" fontId="1" fillId="0" borderId="0" applyNumberFormat="0" applyFill="0" applyBorder="0" applyProtection="0"/>
    <xf numFmtId="0" fontId="2" fillId="0" borderId="0"/>
    <xf numFmtId="0" fontId="6" fillId="0" borderId="0"/>
    <xf numFmtId="0" fontId="6" fillId="0" borderId="0"/>
    <xf numFmtId="0" fontId="3" fillId="0" borderId="0"/>
    <xf numFmtId="9" fontId="3" fillId="0" borderId="0" applyFont="0" applyFill="0" applyBorder="0" applyProtection="0"/>
  </cellStyleXfs>
  <cellXfs count="88">
    <xf numFmtId="0" fontId="0" fillId="0" borderId="0" xfId="0"/>
    <xf numFmtId="0" fontId="1" fillId="0" borderId="0" xfId="3" applyFont="1" applyBorder="1" applyAlignment="1">
      <alignment horizontal="center"/>
    </xf>
    <xf numFmtId="0" fontId="4" fillId="0" borderId="0" xfId="0" applyFont="1" applyBorder="1" applyAlignment="1">
      <alignment horizontal="center" vertical="top"/>
    </xf>
    <xf numFmtId="0" fontId="4" fillId="3" borderId="0" xfId="2" applyFont="1" applyFill="1" applyBorder="1" applyAlignment="1">
      <alignment horizontal="center" vertical="top"/>
    </xf>
    <xf numFmtId="0" fontId="4" fillId="2" borderId="0" xfId="1" applyFont="1" applyFill="1" applyBorder="1" applyAlignment="1">
      <alignment horizontal="center" vertical="top"/>
    </xf>
    <xf numFmtId="0" fontId="5" fillId="3" borderId="0" xfId="2" applyFont="1" applyFill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/>
    </xf>
    <xf numFmtId="0" fontId="11" fillId="0" borderId="14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5" fillId="3" borderId="14" xfId="3" applyFont="1" applyFill="1" applyBorder="1" applyAlignment="1">
      <alignment horizontal="center" vertical="top" wrapText="1"/>
    </xf>
    <xf numFmtId="0" fontId="15" fillId="4" borderId="14" xfId="3" applyFont="1" applyFill="1" applyBorder="1" applyAlignment="1">
      <alignment horizontal="center" vertical="top" wrapText="1"/>
    </xf>
    <xf numFmtId="0" fontId="13" fillId="4" borderId="14" xfId="2" applyFont="1" applyFill="1" applyBorder="1" applyAlignment="1">
      <alignment horizontal="left" vertical="top" wrapText="1"/>
    </xf>
    <xf numFmtId="0" fontId="13" fillId="4" borderId="14" xfId="2" applyFont="1" applyFill="1" applyBorder="1" applyAlignment="1">
      <alignment vertical="top" wrapText="1"/>
    </xf>
    <xf numFmtId="0" fontId="13" fillId="3" borderId="14" xfId="2" applyFont="1" applyFill="1" applyBorder="1" applyAlignment="1">
      <alignment horizontal="left" vertical="top" wrapText="1"/>
    </xf>
    <xf numFmtId="0" fontId="13" fillId="4" borderId="14" xfId="1" applyFont="1" applyFill="1" applyBorder="1" applyAlignment="1">
      <alignment horizontal="left" vertical="top" wrapText="1"/>
    </xf>
    <xf numFmtId="0" fontId="1" fillId="0" borderId="0" xfId="3" applyFont="1" applyBorder="1" applyAlignment="1">
      <alignment horizontal="center"/>
    </xf>
    <xf numFmtId="0" fontId="9" fillId="6" borderId="14" xfId="0" applyFont="1" applyFill="1" applyBorder="1" applyAlignment="1">
      <alignment horizontal="center" vertical="top"/>
    </xf>
    <xf numFmtId="0" fontId="9" fillId="6" borderId="14" xfId="0" applyFont="1" applyFill="1" applyBorder="1" applyAlignment="1">
      <alignment vertical="top" wrapText="1"/>
    </xf>
    <xf numFmtId="0" fontId="10" fillId="6" borderId="14" xfId="0" applyFont="1" applyFill="1" applyBorder="1" applyAlignment="1">
      <alignment horizontal="center" vertical="top" wrapText="1"/>
    </xf>
    <xf numFmtId="0" fontId="13" fillId="3" borderId="14" xfId="2" applyFont="1" applyFill="1" applyBorder="1" applyAlignment="1">
      <alignment vertical="top" wrapText="1"/>
    </xf>
    <xf numFmtId="0" fontId="13" fillId="3" borderId="14" xfId="2" applyFont="1" applyFill="1" applyBorder="1" applyAlignment="1">
      <alignment horizontal="center" vertical="top" wrapText="1"/>
    </xf>
    <xf numFmtId="0" fontId="15" fillId="7" borderId="14" xfId="0" applyFont="1" applyFill="1" applyBorder="1" applyAlignment="1">
      <alignment horizontal="center" vertical="top"/>
    </xf>
    <xf numFmtId="0" fontId="13" fillId="4" borderId="14" xfId="2" applyFont="1" applyFill="1" applyBorder="1" applyAlignment="1">
      <alignment horizontal="center" vertical="top" wrapText="1"/>
    </xf>
    <xf numFmtId="0" fontId="13" fillId="4" borderId="14" xfId="1" applyFont="1" applyFill="1" applyBorder="1" applyAlignment="1">
      <alignment vertical="top" wrapText="1"/>
    </xf>
    <xf numFmtId="0" fontId="13" fillId="8" borderId="14" xfId="1" applyFont="1" applyFill="1" applyBorder="1" applyAlignment="1">
      <alignment vertical="top" wrapText="1"/>
    </xf>
    <xf numFmtId="0" fontId="13" fillId="8" borderId="14" xfId="1" applyFont="1" applyFill="1" applyBorder="1" applyAlignment="1">
      <alignment horizontal="center" vertical="top" wrapText="1"/>
    </xf>
    <xf numFmtId="0" fontId="15" fillId="8" borderId="14" xfId="3" applyFont="1" applyFill="1" applyBorder="1" applyAlignment="1">
      <alignment horizontal="center" vertical="top" wrapText="1"/>
    </xf>
    <xf numFmtId="0" fontId="11" fillId="3" borderId="14" xfId="2" applyFont="1" applyFill="1" applyBorder="1" applyAlignment="1">
      <alignment vertical="top" wrapText="1"/>
    </xf>
    <xf numFmtId="0" fontId="12" fillId="3" borderId="14" xfId="3" applyFont="1" applyFill="1" applyBorder="1" applyAlignment="1">
      <alignment horizontal="center" vertical="top" wrapText="1"/>
    </xf>
    <xf numFmtId="0" fontId="9" fillId="6" borderId="14" xfId="0" applyFont="1" applyFill="1" applyBorder="1" applyAlignment="1">
      <alignment horizontal="center" vertical="top" wrapText="1"/>
    </xf>
    <xf numFmtId="0" fontId="14" fillId="3" borderId="14" xfId="3" applyFont="1" applyFill="1" applyBorder="1" applyAlignment="1">
      <alignment horizontal="center" vertical="top" wrapText="1"/>
    </xf>
    <xf numFmtId="0" fontId="14" fillId="4" borderId="14" xfId="3" applyFont="1" applyFill="1" applyBorder="1" applyAlignment="1">
      <alignment horizontal="center" vertical="top" wrapText="1"/>
    </xf>
    <xf numFmtId="0" fontId="14" fillId="8" borderId="14" xfId="3" applyFont="1" applyFill="1" applyBorder="1" applyAlignment="1">
      <alignment horizontal="center" vertical="top" wrapText="1"/>
    </xf>
    <xf numFmtId="0" fontId="16" fillId="3" borderId="14" xfId="3" applyFont="1" applyFill="1" applyBorder="1" applyAlignment="1">
      <alignment horizontal="center" vertical="top" wrapText="1"/>
    </xf>
    <xf numFmtId="0" fontId="13" fillId="4" borderId="14" xfId="1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/>
    </xf>
    <xf numFmtId="0" fontId="15" fillId="0" borderId="0" xfId="0" applyFont="1"/>
    <xf numFmtId="0" fontId="12" fillId="0" borderId="1" xfId="0" applyFont="1" applyBorder="1" applyAlignment="1">
      <alignment horizontal="center" vertical="top"/>
    </xf>
    <xf numFmtId="0" fontId="12" fillId="0" borderId="2" xfId="0" applyFont="1" applyBorder="1" applyAlignment="1">
      <alignment horizontal="center" vertical="top"/>
    </xf>
    <xf numFmtId="0" fontId="15" fillId="0" borderId="1" xfId="0" applyFont="1" applyBorder="1" applyAlignment="1">
      <alignment vertical="top" wrapText="1"/>
    </xf>
    <xf numFmtId="0" fontId="15" fillId="0" borderId="0" xfId="0" applyFont="1" applyAlignment="1">
      <alignment vertical="top" wrapText="1"/>
    </xf>
    <xf numFmtId="0" fontId="15" fillId="0" borderId="15" xfId="0" applyFont="1" applyBorder="1" applyAlignment="1">
      <alignment vertical="top" wrapText="1"/>
    </xf>
    <xf numFmtId="0" fontId="17" fillId="0" borderId="0" xfId="0" applyFont="1" applyAlignment="1">
      <alignment vertical="center" wrapText="1"/>
    </xf>
    <xf numFmtId="0" fontId="15" fillId="0" borderId="9" xfId="0" applyFont="1" applyBorder="1" applyAlignment="1">
      <alignment vertical="top"/>
    </xf>
    <xf numFmtId="0" fontId="15" fillId="0" borderId="1" xfId="0" applyFont="1" applyBorder="1" applyAlignment="1">
      <alignment vertical="top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0" fillId="0" borderId="9" xfId="0" applyFont="1" applyBorder="1" applyAlignment="1">
      <alignment horizontal="center" wrapText="1"/>
    </xf>
    <xf numFmtId="0" fontId="10" fillId="0" borderId="1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49" fontId="7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10" fillId="0" borderId="1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49" fontId="7" fillId="0" borderId="3" xfId="0" applyNumberFormat="1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10" fillId="5" borderId="9" xfId="0" applyFont="1" applyFill="1" applyBorder="1" applyAlignment="1">
      <alignment horizontal="center" wrapText="1"/>
    </xf>
    <xf numFmtId="0" fontId="10" fillId="5" borderId="13" xfId="0" applyFont="1" applyFill="1" applyBorder="1" applyAlignment="1">
      <alignment horizontal="center"/>
    </xf>
    <xf numFmtId="0" fontId="10" fillId="5" borderId="4" xfId="0" applyFont="1" applyFill="1" applyBorder="1" applyAlignment="1">
      <alignment horizontal="center"/>
    </xf>
    <xf numFmtId="0" fontId="10" fillId="5" borderId="9" xfId="0" applyFont="1" applyFill="1" applyBorder="1" applyAlignment="1">
      <alignment horizontal="center"/>
    </xf>
    <xf numFmtId="0" fontId="15" fillId="5" borderId="0" xfId="0" applyFont="1" applyFill="1"/>
    <xf numFmtId="0" fontId="12" fillId="0" borderId="0" xfId="0" applyFont="1"/>
    <xf numFmtId="49" fontId="7" fillId="0" borderId="11" xfId="0" applyNumberFormat="1" applyFont="1" applyBorder="1" applyAlignment="1">
      <alignment horizontal="left" vertical="top" wrapText="1"/>
    </xf>
    <xf numFmtId="49" fontId="7" fillId="0" borderId="10" xfId="0" applyNumberFormat="1" applyFont="1" applyBorder="1" applyAlignment="1">
      <alignment horizontal="left" vertical="top" wrapText="1"/>
    </xf>
    <xf numFmtId="49" fontId="7" fillId="0" borderId="12" xfId="0" applyNumberFormat="1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49" fontId="7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49" fontId="7" fillId="0" borderId="6" xfId="0" applyNumberFormat="1" applyFont="1" applyBorder="1" applyAlignment="1">
      <alignment horizontal="left" vertical="top" wrapText="1"/>
    </xf>
    <xf numFmtId="0" fontId="10" fillId="0" borderId="12" xfId="0" applyFont="1" applyBorder="1" applyAlignment="1">
      <alignment horizontal="center" wrapText="1"/>
    </xf>
    <xf numFmtId="0" fontId="10" fillId="0" borderId="5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49" fontId="7" fillId="5" borderId="0" xfId="0" applyNumberFormat="1" applyFont="1" applyFill="1" applyAlignment="1">
      <alignment horizontal="left" vertical="top" wrapText="1"/>
    </xf>
    <xf numFmtId="0" fontId="7" fillId="5" borderId="0" xfId="0" applyFont="1" applyFill="1" applyAlignment="1">
      <alignment horizontal="left" vertical="top" wrapText="1"/>
    </xf>
    <xf numFmtId="0" fontId="7" fillId="5" borderId="7" xfId="0" applyFont="1" applyFill="1" applyBorder="1" applyAlignment="1">
      <alignment horizontal="left" vertical="top" wrapText="1"/>
    </xf>
    <xf numFmtId="49" fontId="7" fillId="0" borderId="5" xfId="0" applyNumberFormat="1" applyFont="1" applyBorder="1" applyAlignment="1">
      <alignment horizontal="left" vertical="top" wrapText="1"/>
    </xf>
    <xf numFmtId="49" fontId="7" fillId="0" borderId="8" xfId="0" applyNumberFormat="1" applyFont="1" applyBorder="1" applyAlignment="1">
      <alignment horizontal="left" vertical="top" wrapText="1"/>
    </xf>
    <xf numFmtId="49" fontId="7" fillId="5" borderId="10" xfId="0" applyNumberFormat="1" applyFont="1" applyFill="1" applyBorder="1" applyAlignment="1">
      <alignment horizontal="left" vertical="top" wrapText="1"/>
    </xf>
    <xf numFmtId="49" fontId="7" fillId="0" borderId="7" xfId="0" applyNumberFormat="1" applyFont="1" applyBorder="1" applyAlignment="1">
      <alignment horizontal="left" vertical="top" wrapText="1"/>
    </xf>
    <xf numFmtId="49" fontId="7" fillId="0" borderId="9" xfId="0" applyNumberFormat="1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49" fontId="7" fillId="0" borderId="13" xfId="0" applyNumberFormat="1" applyFont="1" applyBorder="1" applyAlignment="1">
      <alignment horizontal="left" vertical="top" wrapText="1"/>
    </xf>
    <xf numFmtId="49" fontId="7" fillId="0" borderId="4" xfId="0" applyNumberFormat="1" applyFont="1" applyBorder="1" applyAlignment="1">
      <alignment horizontal="left" vertical="top" wrapText="1"/>
    </xf>
  </cellXfs>
  <cellStyles count="10">
    <cellStyle name="20% - Акцент4" xfId="1" builtinId="42"/>
    <cellStyle name="20% - Акцент6" xfId="2" builtinId="50"/>
    <cellStyle name="Гиперссылка" xfId="3" builtinId="8"/>
    <cellStyle name="Гиперссылка 2" xfId="4"/>
    <cellStyle name="Обычный" xfId="0" builtinId="0"/>
    <cellStyle name="Обычный 2" xfId="5"/>
    <cellStyle name="Обычный 3" xfId="6"/>
    <cellStyle name="Обычный 4" xfId="7"/>
    <cellStyle name="Обычный 5" xfId="8"/>
    <cellStyle name="Процентный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1;&#1045;&#1056;&#1045;&#1046;&#1051;&#1048;&#1042;&#1054;&#1045;%20&#1055;&#1056;&#1054;&#1048;&#1047;&#1042;&#1054;&#1044;&#1057;&#1058;&#1042;&#1054;%20&#1076;&#1086;&#1082;&#1091;&#1084;&#1077;&#1085;&#1090;&#1072;&#1094;&#1080;&#1103;\2021\&#1055;&#1086;&#1083;&#1085;&#1072;&#1103;%20&#1090;&#1072;&#1073;&#1083;&#1080;&#1094;&#1072;%20&#1089;&#1086;&#1086;&#1090;&#1074;&#1077;&#1090;&#1089;&#1090;&#1074;&#1080;&#1103;%20&#1082;&#1086;&#1084;&#1087;&#1077;&#1090;&#1077;&#1085;&#1094;&#1080;&#1080;%20WSR%20&#1060;&#1043;&#1054;&#1057;%20&#1057;&#1055;&#1054;%20&#1080;%20&#1055;&#1088;&#1086;&#1092;&#1089;&#1090;&#1072;&#1085;&#1076;&#1072;&#1088;&#1090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8. ФГОС"/>
      <sheetName val="Справочник валидация"/>
    </sheetNames>
    <sheetDataSet>
      <sheetData sheetId="0" refreshError="1">
        <row r="9">
          <cell r="G9" t="str">
            <v>ПК 5.1. Планировать работу производственного подразделения</v>
          </cell>
        </row>
        <row r="11">
          <cell r="G11" t="str">
            <v>ПК 5.3. Контролировать состояние рабочих мест и оборудования на участке в соответствии с требованиями охраны труда</v>
          </cell>
        </row>
        <row r="12">
          <cell r="G12" t="str">
            <v>ПК 5.4. Контролировать выполнение требований пожарной безопасности</v>
          </cell>
        </row>
        <row r="17">
          <cell r="G17" t="str">
            <v>ПК 4.1. Планировать и организовывать производственную деятельность обслуживающего персонала теплотехнического оборудования и систем тепло- и топливоснабжения</v>
          </cell>
        </row>
        <row r="23">
          <cell r="G23" t="str">
            <v>ПК 5.1. Планировать работу производственного подразделения</v>
          </cell>
        </row>
        <row r="24">
          <cell r="G24" t="str">
            <v>ПК 5.2. Проводить инструктажи и осуществлять допуск персонала к работам</v>
          </cell>
        </row>
        <row r="25">
          <cell r="G25" t="str">
            <v>ПК 5.3. Контролировать состояние рабочих мест и оборудования на участке в соответствии с требованиями охраны труда</v>
          </cell>
        </row>
        <row r="26">
          <cell r="G26" t="str">
            <v>ПК 5.4. Контролировать выполнение требований пожарной безопасности</v>
          </cell>
        </row>
        <row r="31">
          <cell r="G31" t="str">
            <v>ПК 4.1. Планировать работы персонала производственного участка</v>
          </cell>
        </row>
        <row r="33">
          <cell r="G33" t="str">
            <v>ПК 4.3. Выявлять дефекты и определять характер неисправностей в работе оборудования</v>
          </cell>
        </row>
        <row r="34">
          <cell r="G34" t="str">
            <v>ПК 4.4. Организовывать работы по устранению выявленных дефектов ТиГМО</v>
          </cell>
        </row>
        <row r="39">
          <cell r="G39" t="str">
            <v>ПК 3.1. Проводить сбор, обработку и накопление технической, экономической и других видов информации для реализации инженерных и управленческих решений и оценки экономической эффективности производственной деятельности участка;</v>
          </cell>
        </row>
        <row r="40">
          <cell r="G40" t="str">
            <v>ПК 3.2. Организовывать работу и осуществлять руководство персоналом подразделения для решения производственных задач</v>
          </cell>
        </row>
        <row r="41">
          <cell r="G41" t="str">
            <v>ПК 3.3. Обеспечивать соблюдение технологической дисциплины на производственном участке</v>
          </cell>
        </row>
        <row r="44">
          <cell r="G44" t="str">
            <v>ПК 4.1. Планировать работу производственного подразделения</v>
          </cell>
        </row>
        <row r="45">
          <cell r="G45" t="str">
            <v>ПК 4.2. Проводить инструктажи и осуществлять допуск персонала к работам</v>
          </cell>
        </row>
        <row r="46">
          <cell r="G46" t="str">
            <v>ПК 4.3. Контролировать состояние рабочих мест и оборудования на участке в соответствии с требованиями охраны труда</v>
          </cell>
        </row>
        <row r="47">
          <cell r="G47" t="str">
            <v>ПК 4.4. Контролировать выполнение требований пожарной безопасности</v>
          </cell>
        </row>
        <row r="52">
          <cell r="G52" t="str">
            <v>ПК 3.1. Планировать и организовывать работу по ремонту оборудования</v>
          </cell>
        </row>
        <row r="54">
          <cell r="G54" t="str">
            <v>ПК 6.1. Планировать работы по техническому обслуживанию и ремонту с использованием современных средств обработки информации</v>
          </cell>
        </row>
        <row r="55">
          <cell r="G55" t="str">
            <v>ПК 6.2. Обеспечивать оперативное руководство работой персонала, обслуживающего системы электроснабжения;</v>
          </cell>
        </row>
        <row r="57">
          <cell r="G57" t="str">
            <v>ПК 6.4. Оформлять оперативно-техническую документацию по обслуживанию и ремонту оборудования в соответствии с существующими требованиями</v>
          </cell>
        </row>
        <row r="58">
          <cell r="G58" t="str">
            <v>ПК 6.5. Выполнять технико-экономические расчеты затрат на производимые работы</v>
          </cell>
        </row>
        <row r="66">
          <cell r="G66" t="str">
            <v>ПК 4.1. Планировать работы персонала по монтажу, техническому обслуживанию, ремонту и реконструкции линий электропередачи</v>
          </cell>
        </row>
        <row r="67">
          <cell r="G67" t="str">
            <v>ПК 4.2. Обеспечивать оперативное руководство работой персонала при монтаже, техническом обслуживании, ремонте и реконструкции линий электропередачи</v>
          </cell>
        </row>
        <row r="68">
          <cell r="G68" t="str">
            <v>ПК 4.3. Оформлять оперативно-техническую документацию работ персонала по монтажу, техническому обслуживанию, ремонту и реконструкции линий электропередачи в соответствии с существующими требованиями</v>
          </cell>
        </row>
        <row r="69">
          <cell r="G69" t="str">
            <v>ПК 4.4. Выполнять технико-экономические расчеты затрат на производимые работы</v>
          </cell>
        </row>
        <row r="74">
          <cell r="G74" t="str">
            <v>ПК 3.1. Участвовать в планировании работы персонала производственного подразделения</v>
          </cell>
        </row>
        <row r="75">
          <cell r="G75" t="str">
            <v>ПК 3.2. Организовывать работу коллектива исполнителей</v>
          </cell>
        </row>
        <row r="76">
          <cell r="G76" t="str">
            <v>ПК 3.3. Анализировать результаты деятельности коллектива исполнителей</v>
          </cell>
        </row>
        <row r="80">
          <cell r="G80" t="str">
            <v>ПК 3.5. Контролировать качество работ по наладке, подналадке и техническому обслуживанию манипуляторов и соблюдение норм охраны труда и бережливого производства</v>
          </cell>
        </row>
        <row r="81">
          <cell r="G81" t="str">
            <v>ПК 4.5. Контролировать качество работ по наладке, подналадке и техническому обслуживанию промышленных роботов и соблюдение норм охраны труда и бережливого производства</v>
          </cell>
        </row>
        <row r="84">
          <cell r="G84" t="str">
            <v>ПК 3.4. Организовывать выполнение производственных заданий подчиненным персоналом с соблюдением норм охраны труда и бережливого производства</v>
          </cell>
        </row>
        <row r="88">
          <cell r="G88" t="str">
            <v>ПК 3.5. Контролировать качество работ по наладке, подналадке и техническому обслуживанию металлорежущего и аддитивного оборудования и соблюдение норм охраны труда и бережливого производства, в том числе с использованием SCADA систем</v>
          </cell>
        </row>
        <row r="89">
          <cell r="G89" t="str">
            <v>ПК 4.5. Контролировать качество работ по наладке, подналадке и техническому обслуживанию сборочного оборудования и соблюдение норм охраны труда и бережливого производства, в том числе с использованием SCADA систем</v>
          </cell>
        </row>
        <row r="90">
          <cell r="G90" t="str">
            <v>ПК 5.3. Организовывать рабочие места в соответствии с требованиями охраны труда и бережливого производства в соответствии с производственными задачами</v>
          </cell>
        </row>
        <row r="94">
          <cell r="G94" t="str">
            <v>ПК 1.3. Разрабатывать под руководством более квалифицированного специалиста прогрессивные технологические процессы изготовления деталей, сборка узлов, агрегатов, монтажа систем автотракторной техники в соответствии с требованиями Единой системы технологической подготовки производства</v>
          </cell>
        </row>
        <row r="95">
          <cell r="G95" t="str">
            <v>ПК 2.1. Разрабатывать технологические процессы изготовления деталей средней сложности, сборка простых видов изделий автотракторной техники и их испытаний</v>
          </cell>
        </row>
        <row r="96">
          <cell r="G96" t="str">
            <v>ПК 3.1. Осуществлять руководство производственным участком и обеспечивать выполнение участком производственных заданий</v>
          </cell>
        </row>
        <row r="97">
          <cell r="G97" t="str">
            <v>ПК 3.2. Проверять качество выпускаемой продукции и/или выполняемых работ</v>
          </cell>
        </row>
        <row r="98">
          <cell r="G98" t="str">
            <v>ПК 3.3. Проводить сбор, обработку и накопление технической, экономической и других видов информации для реализации инженерных и управленческих решений и оценки экономической эффективности производственной деятельности участка с применением информационно-коммуникационных технологий (ИКТ)</v>
          </cell>
        </row>
        <row r="104">
          <cell r="G104" t="str">
            <v>ПК 2.1. Планировать и организовывать работы по техническому обслуживанию и ремонту автотранспорта</v>
          </cell>
        </row>
        <row r="105">
          <cell r="G105" t="str">
            <v>ПК 2.2. Контролировать и оценивать качество работы исполнителей работ</v>
          </cell>
        </row>
        <row r="108">
          <cell r="G108" t="str">
            <v>ПК 2.2. Контролировать качество выполнения работ по техническому обслуживанию и ремонту подъемно-транспортных, строительных, дорожных машин и оборудования</v>
          </cell>
        </row>
        <row r="109">
          <cell r="G109" t="str">
            <v>ПК 3.1. Организовывать работу персонала по эксплуатации подъемно-транспортных, строительных, дорожных машин и оборудования;</v>
          </cell>
        </row>
        <row r="110">
          <cell r="G110" t="str">
            <v>ПК 3.2. Осуществлять контроль за соблюдением технологической дисциплины при выполнении работ;</v>
          </cell>
        </row>
        <row r="111">
          <cell r="G111" t="str">
            <v>ПК 3.4. Участвовать в подготовке документации для лицензирования производственной деятельности структурного подразделения.</v>
          </cell>
        </row>
        <row r="113">
          <cell r="G113" t="str">
            <v>ПК 4.1. Совершенствовать типовые технологические процессы по содержанию и ремонту дорог (в том числе железнодорожного пути) путем внедрения новейших разработок в машиностроительной отрасли;</v>
          </cell>
        </row>
        <row r="114">
          <cell r="G114" t="str">
            <v>ПК 4.3. Организовывать эффективное использование машин при выполнении технологических процессов по ремонту и содержанию дорог (в том числе железнодорожного пути);</v>
          </cell>
        </row>
        <row r="126">
          <cell r="G126" t="str">
            <v>ПК 1.2. Контролировать ход и качество выполнения работ по техническому обслуживанию и ремонту транспортного электрооборудования и автоматики</v>
          </cell>
        </row>
        <row r="127">
          <cell r="G127" t="str">
            <v>ПК 2.1. Организовывать работу коллектива исполнителей</v>
          </cell>
        </row>
        <row r="128">
          <cell r="G128" t="str">
            <v>ПК 2.2. Планировать и организовывать производственные работы</v>
          </cell>
        </row>
        <row r="129">
          <cell r="G129" t="str">
            <v>ПК 2.3. Выбирать оптимальные решения в нестандартных ситуациях</v>
          </cell>
        </row>
        <row r="130">
          <cell r="G130" t="str">
            <v>ПК 2.4. Контролировать и оценивать качество выполняемых работ</v>
          </cell>
        </row>
        <row r="138">
          <cell r="G138" t="str">
            <v>ПК 2.1. Планировать и организовывать производственные работы коллективом исполнителей</v>
          </cell>
        </row>
        <row r="139">
          <cell r="G139" t="str">
            <v>ПК 2.3. Контролировать и оценивать качество выполняемых работ</v>
          </cell>
        </row>
        <row r="140">
          <cell r="G140" t="str">
            <v>ПК 3.2. Разрабатывать технологические процессы на ремонт отдельных деталей и узлов подвижного состава железных дорог в соответствии с нормативной документацией</v>
          </cell>
        </row>
        <row r="144">
          <cell r="G144" t="str">
            <v>ПК 5.1. Планировать деятельность подразделения по техническому обслуживанию и ремонту систем, узлов и двигателей автомобиля</v>
          </cell>
        </row>
        <row r="145">
          <cell r="G145" t="str">
            <v>ПК 5.2. Организовывать материально-техническое обеспечение процесса по техническому обслуживанию и ремонту автотранспортных средств</v>
          </cell>
        </row>
        <row r="147">
          <cell r="G147" t="str">
            <v>ПК 5.4. Разрабатывать предложения по совершенствованию деятельности подразделения, техническому обслуживанию и ремонту автотранспортных средств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0"/>
  <sheetViews>
    <sheetView tabSelected="1" zoomScale="70" zoomScaleNormal="70" workbookViewId="0">
      <pane ySplit="1" topLeftCell="A2" activePane="bottomLeft" state="frozen"/>
      <selection activeCell="B24" sqref="B24:B26"/>
      <selection pane="bottomLeft" activeCell="J6" sqref="J6"/>
    </sheetView>
  </sheetViews>
  <sheetFormatPr defaultColWidth="16.140625" defaultRowHeight="15"/>
  <cols>
    <col min="1" max="1" width="27" style="2" customWidth="1"/>
    <col min="2" max="2" width="39.5703125" style="2" customWidth="1"/>
    <col min="3" max="3" width="27.5703125" style="2" customWidth="1"/>
    <col min="4" max="4" width="30" style="2" customWidth="1"/>
    <col min="5" max="5" width="16.140625" style="2"/>
    <col min="6" max="6" width="16.140625" style="6"/>
    <col min="7" max="16384" width="16.140625" style="2"/>
  </cols>
  <sheetData>
    <row r="1" spans="1:27" ht="31.5">
      <c r="A1" s="7" t="s">
        <v>0</v>
      </c>
      <c r="B1" s="7" t="s">
        <v>1</v>
      </c>
      <c r="C1" s="7" t="s">
        <v>2</v>
      </c>
      <c r="D1" s="7" t="s">
        <v>3</v>
      </c>
      <c r="E1" s="7" t="s">
        <v>294</v>
      </c>
      <c r="F1" s="8" t="s">
        <v>4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27" s="3" customFormat="1" ht="104.25" customHeight="1">
      <c r="A2" s="19" t="s">
        <v>5</v>
      </c>
      <c r="B2" s="19" t="s">
        <v>6</v>
      </c>
      <c r="C2" s="30" t="s">
        <v>7</v>
      </c>
      <c r="D2" s="20" t="s">
        <v>8</v>
      </c>
      <c r="E2" s="20" t="s">
        <v>295</v>
      </c>
      <c r="F2" s="21">
        <v>16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s="3" customFormat="1" ht="75" customHeight="1">
      <c r="A3" s="19" t="s">
        <v>9</v>
      </c>
      <c r="B3" s="12" t="s">
        <v>10</v>
      </c>
      <c r="C3" s="31" t="s">
        <v>7</v>
      </c>
      <c r="D3" s="22" t="s">
        <v>11</v>
      </c>
      <c r="E3" s="22" t="s">
        <v>295</v>
      </c>
      <c r="F3" s="10">
        <v>6</v>
      </c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s="3" customFormat="1" ht="68.25" customHeight="1">
      <c r="A4" s="13" t="s">
        <v>12</v>
      </c>
      <c r="B4" s="11" t="s">
        <v>13</v>
      </c>
      <c r="C4" s="31" t="s">
        <v>7</v>
      </c>
      <c r="D4" s="22" t="s">
        <v>14</v>
      </c>
      <c r="E4" s="22" t="s">
        <v>295</v>
      </c>
      <c r="F4" s="10">
        <v>26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7" s="4" customFormat="1" ht="57" customHeight="1">
      <c r="A5" s="19" t="s">
        <v>15</v>
      </c>
      <c r="B5" s="12" t="s">
        <v>16</v>
      </c>
      <c r="C5" s="31" t="s">
        <v>7</v>
      </c>
      <c r="D5" s="22" t="s">
        <v>17</v>
      </c>
      <c r="E5" s="22" t="s">
        <v>295</v>
      </c>
      <c r="F5" s="10">
        <v>4</v>
      </c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27" s="4" customFormat="1" ht="60.4" customHeight="1">
      <c r="A6" s="14" t="s">
        <v>18</v>
      </c>
      <c r="B6" s="23" t="s">
        <v>19</v>
      </c>
      <c r="C6" s="31" t="s">
        <v>20</v>
      </c>
      <c r="D6" s="34" t="s">
        <v>21</v>
      </c>
      <c r="E6" s="22" t="s">
        <v>295</v>
      </c>
      <c r="F6" s="10">
        <v>12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27" ht="53.85" customHeight="1">
      <c r="A7" s="24" t="s">
        <v>22</v>
      </c>
      <c r="B7" s="24" t="s">
        <v>23</v>
      </c>
      <c r="C7" s="32" t="str">
        <f t="shared" ref="C7:C9" si="0">$C$6</f>
        <v xml:space="preserve">«ФГОС СПО»
</v>
      </c>
      <c r="D7" s="25" t="s">
        <v>24</v>
      </c>
      <c r="E7" s="25" t="s">
        <v>25</v>
      </c>
      <c r="F7" s="26">
        <v>12</v>
      </c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ht="74.45" customHeight="1">
      <c r="A8" s="19" t="s">
        <v>26</v>
      </c>
      <c r="B8" s="19" t="s">
        <v>27</v>
      </c>
      <c r="C8" s="30" t="str">
        <f t="shared" si="0"/>
        <v xml:space="preserve">«ФГОС СПО»
</v>
      </c>
      <c r="D8" s="20" t="s">
        <v>28</v>
      </c>
      <c r="E8" s="20" t="s">
        <v>295</v>
      </c>
      <c r="F8" s="9">
        <v>4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ht="43.9" customHeight="1">
      <c r="A9" s="27" t="s">
        <v>29</v>
      </c>
      <c r="B9" s="27" t="s">
        <v>30</v>
      </c>
      <c r="C9" s="33" t="str">
        <f t="shared" si="0"/>
        <v xml:space="preserve">«ФГОС СПО»
</v>
      </c>
      <c r="D9" s="20" t="s">
        <v>31</v>
      </c>
      <c r="E9" s="20" t="s">
        <v>295</v>
      </c>
      <c r="F9" s="28">
        <v>20</v>
      </c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>
      <c r="A10" s="16"/>
      <c r="B10" s="17"/>
      <c r="C10" s="17"/>
      <c r="D10" s="29" t="s">
        <v>296</v>
      </c>
      <c r="E10" s="29"/>
      <c r="F10" s="18">
        <v>100</v>
      </c>
    </row>
  </sheetData>
  <autoFilter ref="D1:D10"/>
  <mergeCells count="12">
    <mergeCell ref="D10:E10"/>
    <mergeCell ref="H1:H2"/>
    <mergeCell ref="I1:I2"/>
    <mergeCell ref="J1:J2"/>
    <mergeCell ref="K1:K2"/>
    <mergeCell ref="L1:L2"/>
    <mergeCell ref="M1:M2"/>
    <mergeCell ref="N1:N2"/>
    <mergeCell ref="G1:G2"/>
    <mergeCell ref="O1:O2"/>
    <mergeCell ref="P1:P2"/>
    <mergeCell ref="Q1:Q2"/>
  </mergeCells>
  <hyperlinks>
    <hyperlink ref="C2" location="'ФГОС СПО'!A1" display="«ФГОС СПО» &#10;"/>
    <hyperlink ref="C3" location="'ФГОС СПО (2)'!A1" display="«ФГОС СПО» &#10;"/>
    <hyperlink ref="C4" location="'ФГОС СПО (3)'!A1" display="«ФГОС СПО» &#10;"/>
    <hyperlink ref="C5" location="'ФГОС СПО (4)'!A1" display="«ФГОС СПО» &#10;"/>
    <hyperlink ref="C6" location="'ФГОС СПО (5)'!A1" display="«ФГОС СПО»&#10;"/>
    <hyperlink ref="C7" location="'ФГОС СПО (6)'!A1" display="'ФГОС СПО (6)'!A1"/>
    <hyperlink ref="C8" location="'ФГОС СПО (7)'!A1" display="'ФГОС СПО (7)'!A1"/>
    <hyperlink ref="C9" location="'ФГОС СПО (8)'!A1" display="'ФГОС СПО (8)'!A1"/>
  </hyperlinks>
  <pageMargins left="0.7" right="0.7" top="0.75" bottom="0.75" header="0.3" footer="0.3"/>
  <pageSetup paperSize="9" firstPageNumber="42949672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B223"/>
  <sheetViews>
    <sheetView topLeftCell="A70" zoomScale="86" workbookViewId="0">
      <selection activeCell="A70" sqref="A1:XFD1048576"/>
    </sheetView>
  </sheetViews>
  <sheetFormatPr defaultColWidth="8.7109375" defaultRowHeight="15.75"/>
  <cols>
    <col min="1" max="1" width="67.7109375" style="36" customWidth="1"/>
    <col min="2" max="2" width="48.42578125" style="36" customWidth="1"/>
    <col min="3" max="3" width="45.28515625" style="36" customWidth="1"/>
    <col min="4" max="4" width="45.7109375" style="36" customWidth="1"/>
    <col min="5" max="16384" width="8.7109375" style="36"/>
  </cols>
  <sheetData>
    <row r="1" spans="1:4" hidden="1">
      <c r="A1" s="35"/>
      <c r="B1" s="35"/>
      <c r="C1" s="35"/>
    </row>
    <row r="2" spans="1:4" hidden="1">
      <c r="A2" s="37"/>
      <c r="B2" s="37"/>
      <c r="C2" s="38"/>
    </row>
    <row r="3" spans="1:4" ht="62.45" hidden="1" customHeight="1">
      <c r="A3" s="39"/>
      <c r="B3" s="40"/>
      <c r="C3" s="39"/>
    </row>
    <row r="4" spans="1:4" hidden="1">
      <c r="A4" s="39"/>
      <c r="B4" s="41"/>
      <c r="C4" s="39"/>
      <c r="D4" s="42"/>
    </row>
    <row r="5" spans="1:4" hidden="1">
      <c r="A5" s="39"/>
      <c r="B5" s="41"/>
      <c r="C5" s="39"/>
      <c r="D5" s="42"/>
    </row>
    <row r="6" spans="1:4" hidden="1">
      <c r="A6" s="39"/>
      <c r="B6" s="41"/>
      <c r="C6" s="39"/>
      <c r="D6" s="42"/>
    </row>
    <row r="7" spans="1:4" hidden="1">
      <c r="A7" s="39"/>
      <c r="B7" s="41"/>
      <c r="C7" s="39"/>
      <c r="D7" s="42"/>
    </row>
    <row r="8" spans="1:4" hidden="1">
      <c r="A8" s="39"/>
      <c r="B8" s="41"/>
      <c r="C8" s="39"/>
      <c r="D8" s="42"/>
    </row>
    <row r="9" spans="1:4" hidden="1">
      <c r="A9" s="39"/>
      <c r="B9" s="41"/>
      <c r="C9" s="39"/>
      <c r="D9" s="42"/>
    </row>
    <row r="10" spans="1:4" hidden="1">
      <c r="A10" s="39"/>
      <c r="B10" s="41"/>
      <c r="C10" s="39"/>
      <c r="D10" s="42"/>
    </row>
    <row r="11" spans="1:4" hidden="1">
      <c r="A11" s="39"/>
      <c r="B11" s="43"/>
      <c r="C11" s="39"/>
      <c r="D11" s="42"/>
    </row>
    <row r="12" spans="1:4" hidden="1">
      <c r="A12" s="44"/>
      <c r="B12" s="43"/>
      <c r="C12" s="39"/>
      <c r="D12" s="42"/>
    </row>
    <row r="13" spans="1:4" hidden="1">
      <c r="A13" s="45"/>
      <c r="B13" s="45"/>
      <c r="C13" s="45"/>
    </row>
    <row r="14" spans="1:4" ht="23.45" hidden="1" customHeight="1">
      <c r="A14" s="46"/>
      <c r="B14" s="46"/>
      <c r="C14" s="46"/>
      <c r="D14" s="46"/>
    </row>
    <row r="15" spans="1:4" ht="335.45" hidden="1" customHeight="1">
      <c r="A15" s="39"/>
      <c r="B15" s="39"/>
      <c r="C15" s="39"/>
      <c r="D15" s="39"/>
    </row>
    <row r="16" spans="1:4" ht="24.75" customHeight="1">
      <c r="A16" s="47" t="s">
        <v>32</v>
      </c>
      <c r="B16" s="48"/>
      <c r="C16" s="49"/>
      <c r="D16" s="40"/>
    </row>
    <row r="17" spans="1:4" ht="17.25" customHeight="1">
      <c r="A17" s="50" t="s">
        <v>33</v>
      </c>
      <c r="B17" s="48"/>
      <c r="C17" s="49"/>
      <c r="D17" s="40"/>
    </row>
    <row r="18" spans="1:4" ht="15.95" customHeight="1">
      <c r="A18" s="51" t="s">
        <v>34</v>
      </c>
      <c r="B18" s="52"/>
      <c r="C18" s="53"/>
      <c r="D18" s="40"/>
    </row>
    <row r="19" spans="1:4" ht="15.95" customHeight="1">
      <c r="A19" s="51" t="s">
        <v>35</v>
      </c>
      <c r="B19" s="52"/>
      <c r="C19" s="53"/>
      <c r="D19" s="40"/>
    </row>
    <row r="20" spans="1:4" ht="15.95" customHeight="1">
      <c r="A20" s="47" t="s">
        <v>36</v>
      </c>
      <c r="B20" s="48"/>
      <c r="C20" s="49"/>
      <c r="D20" s="40"/>
    </row>
    <row r="21" spans="1:4" ht="15.95" customHeight="1">
      <c r="A21" s="50" t="s">
        <v>33</v>
      </c>
      <c r="B21" s="48"/>
      <c r="C21" s="49"/>
      <c r="D21" s="40"/>
    </row>
    <row r="22" spans="1:4" ht="15.95" customHeight="1">
      <c r="A22" s="51" t="s">
        <v>37</v>
      </c>
      <c r="B22" s="52"/>
      <c r="C22" s="53"/>
      <c r="D22" s="40"/>
    </row>
    <row r="23" spans="1:4" ht="15.6" customHeight="1">
      <c r="A23" s="51" t="s">
        <v>38</v>
      </c>
      <c r="B23" s="52"/>
      <c r="C23" s="53"/>
      <c r="D23" s="40"/>
    </row>
    <row r="24" spans="1:4" ht="15.95" customHeight="1">
      <c r="A24" s="47" t="s">
        <v>39</v>
      </c>
      <c r="B24" s="54"/>
      <c r="C24" s="55"/>
      <c r="D24" s="40"/>
    </row>
    <row r="25" spans="1:4" ht="15" customHeight="1">
      <c r="A25" s="47" t="s">
        <v>33</v>
      </c>
      <c r="B25" s="48"/>
      <c r="C25" s="49"/>
      <c r="D25" s="40"/>
    </row>
    <row r="26" spans="1:4" ht="15" customHeight="1">
      <c r="A26" s="51" t="s">
        <v>40</v>
      </c>
      <c r="B26" s="52"/>
      <c r="C26" s="53"/>
      <c r="D26" s="40"/>
    </row>
    <row r="27" spans="1:4" ht="15" customHeight="1">
      <c r="A27" s="51" t="s">
        <v>41</v>
      </c>
      <c r="B27" s="52"/>
      <c r="C27" s="53"/>
      <c r="D27" s="40"/>
    </row>
    <row r="28" spans="1:4" ht="15" customHeight="1">
      <c r="A28" s="51" t="s">
        <v>42</v>
      </c>
      <c r="B28" s="52"/>
      <c r="C28" s="53"/>
      <c r="D28" s="40"/>
    </row>
    <row r="29" spans="1:4" ht="15" customHeight="1">
      <c r="A29" s="47" t="s">
        <v>43</v>
      </c>
      <c r="B29" s="48"/>
      <c r="C29" s="49"/>
      <c r="D29" s="40"/>
    </row>
    <row r="30" spans="1:4" ht="15" customHeight="1">
      <c r="A30" s="47" t="str">
        <f>A25</f>
        <v>Профессиональные компетенции по видам деятельности</v>
      </c>
      <c r="B30" s="48"/>
      <c r="C30" s="49"/>
      <c r="D30" s="40"/>
    </row>
    <row r="31" spans="1:4" ht="15" customHeight="1">
      <c r="A31" s="51" t="s">
        <v>44</v>
      </c>
      <c r="B31" s="52"/>
      <c r="C31" s="53"/>
      <c r="D31" s="40"/>
    </row>
    <row r="32" spans="1:4" ht="15" customHeight="1">
      <c r="A32" s="51" t="s">
        <v>45</v>
      </c>
      <c r="B32" s="52"/>
      <c r="C32" s="53"/>
      <c r="D32" s="40"/>
    </row>
    <row r="33" spans="1:4" ht="15" customHeight="1">
      <c r="A33" s="51" t="s">
        <v>46</v>
      </c>
      <c r="B33" s="52"/>
      <c r="C33" s="53"/>
      <c r="D33" s="40"/>
    </row>
    <row r="34" spans="1:4" ht="15" customHeight="1">
      <c r="A34" s="51" t="s">
        <v>47</v>
      </c>
      <c r="B34" s="52"/>
      <c r="C34" s="53"/>
      <c r="D34" s="40"/>
    </row>
    <row r="35" spans="1:4" ht="15" customHeight="1">
      <c r="A35" s="51" t="s">
        <v>48</v>
      </c>
      <c r="B35" s="52"/>
      <c r="C35" s="53"/>
      <c r="D35" s="40"/>
    </row>
    <row r="36" spans="1:4" ht="15" customHeight="1">
      <c r="A36" s="51" t="s">
        <v>49</v>
      </c>
      <c r="B36" s="52"/>
      <c r="C36" s="53"/>
      <c r="D36" s="40"/>
    </row>
    <row r="37" spans="1:4" ht="27.75" customHeight="1">
      <c r="A37" s="47" t="s">
        <v>50</v>
      </c>
      <c r="B37" s="48"/>
      <c r="C37" s="49"/>
    </row>
    <row r="38" spans="1:4">
      <c r="A38" s="50" t="s">
        <v>33</v>
      </c>
      <c r="B38" s="48"/>
      <c r="C38" s="49"/>
    </row>
    <row r="39" spans="1:4">
      <c r="A39" s="51" t="s">
        <v>51</v>
      </c>
      <c r="B39" s="52"/>
      <c r="C39" s="53"/>
    </row>
    <row r="40" spans="1:4">
      <c r="A40" s="51" t="str">
        <f>'[1]8. ФГОС'!G11</f>
        <v>ПК 5.3. Контролировать состояние рабочих мест и оборудования на участке в соответствии с требованиями охраны труда</v>
      </c>
      <c r="B40" s="52"/>
      <c r="C40" s="53"/>
    </row>
    <row r="41" spans="1:4">
      <c r="A41" s="51" t="str">
        <f>'[1]8. ФГОС'!G12</f>
        <v>ПК 5.4. Контролировать выполнение требований пожарной безопасности</v>
      </c>
      <c r="B41" s="52"/>
      <c r="C41" s="53"/>
    </row>
    <row r="42" spans="1:4">
      <c r="A42" s="47" t="s">
        <v>52</v>
      </c>
      <c r="B42" s="48"/>
      <c r="C42" s="49"/>
    </row>
    <row r="43" spans="1:4">
      <c r="A43" s="50" t="s">
        <v>33</v>
      </c>
      <c r="B43" s="48"/>
      <c r="C43" s="49"/>
    </row>
    <row r="44" spans="1:4">
      <c r="A44" s="56" t="str">
        <f>'[1]8. ФГОС'!G17</f>
        <v>ПК 4.1. Планировать и организовывать производственную деятельность обслуживающего персонала теплотехнического оборудования и систем тепло- и топливоснабжения</v>
      </c>
      <c r="B44" s="57"/>
      <c r="C44" s="58"/>
    </row>
    <row r="45" spans="1:4" ht="15.95" customHeight="1">
      <c r="A45" s="47" t="s">
        <v>53</v>
      </c>
      <c r="B45" s="48"/>
      <c r="C45" s="49"/>
    </row>
    <row r="46" spans="1:4">
      <c r="A46" s="50" t="s">
        <v>33</v>
      </c>
      <c r="B46" s="48"/>
      <c r="C46" s="49"/>
    </row>
    <row r="47" spans="1:4">
      <c r="A47" s="56" t="str">
        <f>'[1]8. ФГОС'!G23</f>
        <v>ПК 5.1. Планировать работу производственного подразделения</v>
      </c>
      <c r="B47" s="57"/>
      <c r="C47" s="58"/>
    </row>
    <row r="48" spans="1:4">
      <c r="A48" s="51" t="str">
        <f>'[1]8. ФГОС'!G24</f>
        <v>ПК 5.2. Проводить инструктажи и осуществлять допуск персонала к работам</v>
      </c>
      <c r="B48" s="52"/>
      <c r="C48" s="53"/>
    </row>
    <row r="49" spans="1:3">
      <c r="A49" s="51" t="str">
        <f>'[1]8. ФГОС'!G25</f>
        <v>ПК 5.3. Контролировать состояние рабочих мест и оборудования на участке в соответствии с требованиями охраны труда</v>
      </c>
      <c r="B49" s="52"/>
      <c r="C49" s="53"/>
    </row>
    <row r="50" spans="1:3">
      <c r="A50" s="51" t="str">
        <f>'[1]8. ФГОС'!G26</f>
        <v>ПК 5.4. Контролировать выполнение требований пожарной безопасности</v>
      </c>
      <c r="B50" s="52"/>
      <c r="C50" s="53"/>
    </row>
    <row r="51" spans="1:3">
      <c r="A51" s="47" t="s">
        <v>54</v>
      </c>
      <c r="B51" s="48"/>
      <c r="C51" s="49"/>
    </row>
    <row r="52" spans="1:3">
      <c r="A52" s="50" t="s">
        <v>33</v>
      </c>
      <c r="B52" s="48"/>
      <c r="C52" s="49"/>
    </row>
    <row r="53" spans="1:3">
      <c r="A53" s="51" t="s">
        <v>55</v>
      </c>
      <c r="B53" s="52"/>
      <c r="C53" s="53"/>
    </row>
    <row r="54" spans="1:3">
      <c r="A54" s="51" t="s">
        <v>56</v>
      </c>
      <c r="B54" s="52"/>
      <c r="C54" s="53"/>
    </row>
    <row r="55" spans="1:3">
      <c r="A55" s="56" t="str">
        <f>'[1]8. ФГОС'!G31</f>
        <v>ПК 4.1. Планировать работы персонала производственного участка</v>
      </c>
      <c r="B55" s="57"/>
      <c r="C55" s="58"/>
    </row>
    <row r="56" spans="1:3">
      <c r="A56" s="51" t="str">
        <f>'[1]8. ФГОС'!G33</f>
        <v>ПК 4.3. Выявлять дефекты и определять характер неисправностей в работе оборудования</v>
      </c>
      <c r="B56" s="52"/>
      <c r="C56" s="53"/>
    </row>
    <row r="57" spans="1:3">
      <c r="A57" s="47" t="s">
        <v>57</v>
      </c>
      <c r="B57" s="48"/>
      <c r="C57" s="49"/>
    </row>
    <row r="58" spans="1:3">
      <c r="A58" s="50" t="s">
        <v>33</v>
      </c>
      <c r="B58" s="48"/>
      <c r="C58" s="49"/>
    </row>
    <row r="59" spans="1:3" ht="15.95" customHeight="1">
      <c r="A59" s="51" t="str">
        <f>'[1]8. ФГОС'!G40</f>
        <v>ПК 3.2. Организовывать работу и осуществлять руководство персоналом подразделения для решения производственных задач</v>
      </c>
      <c r="B59" s="52"/>
      <c r="C59" s="53"/>
    </row>
    <row r="60" spans="1:3" ht="15.95" customHeight="1">
      <c r="A60" s="51" t="str">
        <f>'[1]8. ФГОС'!G41</f>
        <v>ПК 3.3. Обеспечивать соблюдение технологической дисциплины на производственном участке</v>
      </c>
      <c r="B60" s="52"/>
      <c r="C60" s="53"/>
    </row>
    <row r="61" spans="1:3" ht="15.95" customHeight="1">
      <c r="A61" s="47" t="s">
        <v>58</v>
      </c>
      <c r="B61" s="48"/>
      <c r="C61" s="49"/>
    </row>
    <row r="62" spans="1:3" ht="15.95" customHeight="1">
      <c r="A62" s="50" t="str">
        <f>$A$68</f>
        <v>Профессиональные компетенции по видам деятельности</v>
      </c>
      <c r="B62" s="48"/>
      <c r="C62" s="49"/>
    </row>
    <row r="63" spans="1:3" ht="15.95" customHeight="1">
      <c r="A63" s="51" t="str">
        <f>'[1]8. ФГОС'!G44</f>
        <v>ПК 4.1. Планировать работу производственного подразделения</v>
      </c>
      <c r="B63" s="52"/>
      <c r="C63" s="53"/>
    </row>
    <row r="64" spans="1:3" ht="15.95" customHeight="1">
      <c r="A64" s="51" t="str">
        <f>'[1]8. ФГОС'!G45</f>
        <v>ПК 4.2. Проводить инструктажи и осуществлять допуск персонала к работам</v>
      </c>
      <c r="B64" s="52"/>
      <c r="C64" s="53"/>
    </row>
    <row r="65" spans="1:3" ht="15.95" customHeight="1">
      <c r="A65" s="51" t="str">
        <f>'[1]8. ФГОС'!G46</f>
        <v>ПК 4.3. Контролировать состояние рабочих мест и оборудования на участке в соответствии с требованиями охраны труда</v>
      </c>
      <c r="B65" s="52"/>
      <c r="C65" s="53"/>
    </row>
    <row r="66" spans="1:3" ht="15.95" customHeight="1">
      <c r="A66" s="51" t="str">
        <f>'[1]8. ФГОС'!G47</f>
        <v>ПК 4.4. Контролировать выполнение требований пожарной безопасности</v>
      </c>
      <c r="B66" s="52"/>
      <c r="C66" s="53"/>
    </row>
    <row r="67" spans="1:3">
      <c r="A67" s="47" t="s">
        <v>59</v>
      </c>
      <c r="B67" s="48"/>
      <c r="C67" s="49"/>
    </row>
    <row r="68" spans="1:3">
      <c r="A68" s="50" t="s">
        <v>33</v>
      </c>
      <c r="B68" s="48"/>
      <c r="C68" s="49"/>
    </row>
    <row r="69" spans="1:3">
      <c r="A69" s="56" t="str">
        <f>'[1]8. ФГОС'!G52</f>
        <v>ПК 3.1. Планировать и организовывать работу по ремонту оборудования</v>
      </c>
      <c r="B69" s="57"/>
      <c r="C69" s="58"/>
    </row>
    <row r="70" spans="1:3">
      <c r="A70" s="51" t="str">
        <f>'[1]8. ФГОС'!G54</f>
        <v>ПК 6.1. Планировать работы по техническому обслуживанию и ремонту с использованием современных средств обработки информации</v>
      </c>
      <c r="B70" s="52"/>
      <c r="C70" s="53"/>
    </row>
    <row r="71" spans="1:3">
      <c r="A71" s="51" t="str">
        <f>'[1]8. ФГОС'!G55</f>
        <v>ПК 6.2. Обеспечивать оперативное руководство работой персонала, обслуживающего системы электроснабжения;</v>
      </c>
      <c r="B71" s="52"/>
      <c r="C71" s="53"/>
    </row>
    <row r="72" spans="1:3">
      <c r="A72" s="47" t="s">
        <v>60</v>
      </c>
      <c r="B72" s="48"/>
      <c r="C72" s="49"/>
    </row>
    <row r="73" spans="1:3">
      <c r="A73" s="50" t="s">
        <v>33</v>
      </c>
      <c r="B73" s="48"/>
      <c r="C73" s="49"/>
    </row>
    <row r="74" spans="1:3">
      <c r="A74" s="56" t="str">
        <f>'[1]8. ФГОС'!G66</f>
        <v>ПК 4.1. Планировать работы персонала по монтажу, техническому обслуживанию, ремонту и реконструкции линий электропередачи</v>
      </c>
      <c r="B74" s="57"/>
      <c r="C74" s="58"/>
    </row>
    <row r="75" spans="1:3">
      <c r="A75" s="51" t="str">
        <f>'[1]8. ФГОС'!G67</f>
        <v>ПК 4.2. Обеспечивать оперативное руководство работой персонала при монтаже, техническом обслуживании, ремонте и реконструкции линий электропередачи</v>
      </c>
      <c r="B75" s="52"/>
      <c r="C75" s="53"/>
    </row>
    <row r="76" spans="1:3">
      <c r="A76" s="47" t="s">
        <v>61</v>
      </c>
      <c r="B76" s="48"/>
      <c r="C76" s="49"/>
    </row>
    <row r="77" spans="1:3">
      <c r="A77" s="50" t="s">
        <v>33</v>
      </c>
      <c r="B77" s="48"/>
      <c r="C77" s="49"/>
    </row>
    <row r="78" spans="1:3">
      <c r="A78" s="56" t="s">
        <v>62</v>
      </c>
      <c r="B78" s="57"/>
      <c r="C78" s="58"/>
    </row>
    <row r="79" spans="1:3">
      <c r="A79" s="47" t="s">
        <v>63</v>
      </c>
      <c r="B79" s="48"/>
      <c r="C79" s="49"/>
    </row>
    <row r="80" spans="1:3">
      <c r="A80" s="50" t="s">
        <v>33</v>
      </c>
      <c r="B80" s="48"/>
      <c r="C80" s="49"/>
    </row>
    <row r="81" spans="1:262">
      <c r="A81" s="56" t="str">
        <f>'[1]8. ФГОС'!G74</f>
        <v>ПК 3.1. Участвовать в планировании работы персонала производственного подразделения</v>
      </c>
      <c r="B81" s="57"/>
      <c r="C81" s="58"/>
    </row>
    <row r="82" spans="1:262">
      <c r="A82" s="51" t="str">
        <f>'[1]8. ФГОС'!G75</f>
        <v>ПК 3.2. Организовывать работу коллектива исполнителей</v>
      </c>
      <c r="B82" s="52"/>
      <c r="C82" s="53"/>
    </row>
    <row r="83" spans="1:262">
      <c r="A83" s="59" t="s">
        <v>64</v>
      </c>
      <c r="B83" s="60"/>
      <c r="C83" s="61"/>
    </row>
    <row r="84" spans="1:262">
      <c r="A84" s="62" t="s">
        <v>33</v>
      </c>
      <c r="B84" s="60"/>
      <c r="C84" s="61"/>
    </row>
    <row r="85" spans="1:262">
      <c r="A85" s="56" t="s">
        <v>65</v>
      </c>
      <c r="B85" s="57"/>
      <c r="C85" s="58"/>
    </row>
    <row r="86" spans="1:262">
      <c r="A86" s="51" t="s">
        <v>66</v>
      </c>
      <c r="B86" s="52"/>
      <c r="C86" s="53"/>
    </row>
    <row r="87" spans="1:262">
      <c r="A87" s="51" t="s">
        <v>67</v>
      </c>
      <c r="B87" s="52"/>
      <c r="C87" s="53"/>
    </row>
    <row r="88" spans="1:262" ht="15.95" customHeight="1">
      <c r="A88" s="50" t="s">
        <v>68</v>
      </c>
      <c r="B88" s="48"/>
      <c r="C88" s="49"/>
    </row>
    <row r="89" spans="1:262">
      <c r="A89" s="50" t="s">
        <v>33</v>
      </c>
      <c r="B89" s="48"/>
      <c r="C89" s="49"/>
      <c r="P89" s="63"/>
      <c r="Q89" s="63"/>
      <c r="R89" s="63"/>
      <c r="S89" s="63"/>
      <c r="T89" s="63"/>
      <c r="U89" s="63"/>
      <c r="V89" s="63"/>
      <c r="W89" s="63"/>
      <c r="X89" s="63"/>
      <c r="Y89" s="63"/>
      <c r="Z89" s="63"/>
      <c r="AA89" s="63"/>
      <c r="AB89" s="63"/>
      <c r="AC89" s="63"/>
      <c r="AD89" s="63"/>
      <c r="AE89" s="63"/>
      <c r="AF89" s="63"/>
      <c r="AG89" s="63"/>
      <c r="AH89" s="63"/>
      <c r="AI89" s="63"/>
      <c r="AJ89" s="63"/>
      <c r="AK89" s="63"/>
      <c r="AL89" s="63"/>
      <c r="AM89" s="63"/>
      <c r="AN89" s="63"/>
      <c r="AO89" s="63"/>
      <c r="AP89" s="63"/>
      <c r="AQ89" s="63"/>
      <c r="AR89" s="63"/>
      <c r="AS89" s="63"/>
      <c r="AT89" s="63"/>
      <c r="AU89" s="63"/>
      <c r="AV89" s="63"/>
      <c r="AW89" s="63"/>
      <c r="AX89" s="63"/>
      <c r="AY89" s="63"/>
      <c r="AZ89" s="63"/>
      <c r="BA89" s="63"/>
      <c r="BB89" s="63"/>
      <c r="BC89" s="63"/>
      <c r="BD89" s="63"/>
      <c r="BE89" s="63"/>
      <c r="BF89" s="63"/>
      <c r="BG89" s="63"/>
      <c r="BH89" s="63"/>
      <c r="BI89" s="63"/>
      <c r="BJ89" s="63"/>
      <c r="BK89" s="63"/>
      <c r="BL89" s="63"/>
      <c r="BM89" s="63"/>
      <c r="BN89" s="63"/>
      <c r="BO89" s="63"/>
      <c r="BP89" s="63"/>
      <c r="BQ89" s="63"/>
      <c r="BR89" s="63"/>
      <c r="BS89" s="63"/>
      <c r="BT89" s="63"/>
      <c r="BU89" s="63"/>
      <c r="BV89" s="63"/>
      <c r="BW89" s="63"/>
      <c r="BX89" s="63"/>
      <c r="BY89" s="63"/>
      <c r="BZ89" s="63"/>
      <c r="CA89" s="63"/>
      <c r="CB89" s="63"/>
      <c r="CC89" s="63"/>
      <c r="CD89" s="63"/>
      <c r="CE89" s="63"/>
      <c r="CF89" s="63"/>
      <c r="CG89" s="63"/>
      <c r="CH89" s="63"/>
      <c r="CI89" s="63"/>
      <c r="CJ89" s="63"/>
      <c r="CK89" s="63"/>
      <c r="CL89" s="63"/>
      <c r="CM89" s="63"/>
      <c r="CN89" s="63"/>
      <c r="CO89" s="63"/>
      <c r="CP89" s="63"/>
      <c r="CQ89" s="63"/>
      <c r="CR89" s="63"/>
      <c r="CS89" s="63"/>
      <c r="CT89" s="63"/>
      <c r="CU89" s="63"/>
      <c r="CV89" s="63"/>
      <c r="CW89" s="63"/>
      <c r="CX89" s="63"/>
      <c r="CY89" s="63"/>
      <c r="CZ89" s="63"/>
      <c r="DA89" s="63"/>
      <c r="DB89" s="63"/>
      <c r="DC89" s="63"/>
      <c r="DD89" s="63"/>
      <c r="DE89" s="63"/>
      <c r="DF89" s="63"/>
      <c r="DG89" s="63"/>
      <c r="DH89" s="63"/>
      <c r="DI89" s="63"/>
      <c r="DJ89" s="63"/>
      <c r="DK89" s="63"/>
      <c r="DL89" s="63"/>
      <c r="DM89" s="63"/>
      <c r="DN89" s="63"/>
      <c r="DO89" s="63"/>
      <c r="DP89" s="63"/>
      <c r="DQ89" s="63"/>
      <c r="DR89" s="63"/>
      <c r="DS89" s="63"/>
      <c r="DT89" s="63"/>
      <c r="DU89" s="63"/>
      <c r="DV89" s="63"/>
      <c r="DW89" s="63"/>
      <c r="DX89" s="63"/>
      <c r="DY89" s="63"/>
      <c r="DZ89" s="63"/>
      <c r="EA89" s="63"/>
      <c r="EB89" s="63"/>
      <c r="EC89" s="63"/>
      <c r="ED89" s="63"/>
      <c r="EE89" s="63"/>
      <c r="EF89" s="63"/>
      <c r="EG89" s="63"/>
      <c r="EH89" s="63"/>
      <c r="EI89" s="63"/>
      <c r="EJ89" s="63"/>
      <c r="EK89" s="63"/>
      <c r="EL89" s="63"/>
      <c r="EM89" s="63"/>
      <c r="EN89" s="63"/>
      <c r="EO89" s="63"/>
      <c r="EP89" s="63"/>
      <c r="EQ89" s="63"/>
      <c r="ER89" s="63"/>
      <c r="ES89" s="63"/>
      <c r="ET89" s="63"/>
      <c r="EU89" s="63"/>
      <c r="EV89" s="63"/>
      <c r="EW89" s="63"/>
      <c r="EX89" s="63"/>
      <c r="EY89" s="63"/>
      <c r="EZ89" s="63"/>
      <c r="FA89" s="63"/>
      <c r="FB89" s="63"/>
      <c r="FC89" s="63"/>
      <c r="FD89" s="63"/>
      <c r="FE89" s="63"/>
      <c r="FF89" s="63"/>
      <c r="FG89" s="63"/>
      <c r="FH89" s="63"/>
      <c r="FI89" s="63"/>
      <c r="FJ89" s="63"/>
      <c r="FK89" s="63"/>
      <c r="FL89" s="63"/>
      <c r="FM89" s="63"/>
      <c r="FN89" s="63"/>
      <c r="FO89" s="63"/>
      <c r="FP89" s="63"/>
      <c r="FQ89" s="63"/>
      <c r="FR89" s="63"/>
      <c r="FS89" s="63"/>
      <c r="FT89" s="63"/>
      <c r="FU89" s="63"/>
      <c r="FV89" s="63"/>
      <c r="FW89" s="63"/>
      <c r="FX89" s="63"/>
      <c r="FY89" s="63"/>
      <c r="FZ89" s="63"/>
      <c r="GA89" s="63"/>
      <c r="GB89" s="63"/>
      <c r="GC89" s="63"/>
      <c r="GD89" s="63"/>
      <c r="GE89" s="63"/>
      <c r="GF89" s="63"/>
      <c r="GG89" s="63"/>
      <c r="GH89" s="63"/>
      <c r="GI89" s="63"/>
      <c r="GJ89" s="63"/>
      <c r="GK89" s="63"/>
      <c r="GL89" s="63"/>
      <c r="GM89" s="63"/>
      <c r="GN89" s="63"/>
      <c r="GO89" s="63"/>
      <c r="GP89" s="63"/>
      <c r="GQ89" s="63"/>
      <c r="GR89" s="63"/>
      <c r="GS89" s="63"/>
      <c r="GT89" s="63"/>
      <c r="GU89" s="63"/>
      <c r="GV89" s="63"/>
      <c r="GW89" s="63"/>
      <c r="GX89" s="63"/>
      <c r="GY89" s="63"/>
      <c r="GZ89" s="63"/>
      <c r="HA89" s="63"/>
      <c r="HB89" s="63"/>
      <c r="HC89" s="63"/>
      <c r="HD89" s="63"/>
      <c r="HE89" s="63"/>
      <c r="HF89" s="63"/>
      <c r="HG89" s="63"/>
      <c r="HH89" s="63"/>
      <c r="HI89" s="63"/>
      <c r="HJ89" s="63"/>
      <c r="HK89" s="63"/>
      <c r="HL89" s="63"/>
      <c r="HM89" s="63"/>
      <c r="HN89" s="63"/>
      <c r="HO89" s="63"/>
      <c r="HP89" s="63"/>
      <c r="HQ89" s="63"/>
      <c r="HR89" s="63"/>
      <c r="HS89" s="63"/>
      <c r="HT89" s="63"/>
      <c r="HU89" s="63"/>
      <c r="HV89" s="63"/>
      <c r="HW89" s="63"/>
      <c r="HX89" s="63"/>
      <c r="HY89" s="63"/>
      <c r="HZ89" s="63"/>
      <c r="IA89" s="63"/>
      <c r="IB89" s="63"/>
      <c r="IC89" s="63"/>
      <c r="ID89" s="63"/>
      <c r="IE89" s="63"/>
      <c r="IF89" s="63"/>
      <c r="IG89" s="63"/>
      <c r="IH89" s="63"/>
      <c r="II89" s="63"/>
      <c r="IJ89" s="63"/>
      <c r="IK89" s="63"/>
      <c r="IL89" s="63"/>
      <c r="IM89" s="63"/>
      <c r="IN89" s="63"/>
      <c r="IO89" s="63"/>
      <c r="IP89" s="63"/>
      <c r="IQ89" s="63"/>
      <c r="IR89" s="63"/>
      <c r="IS89" s="63"/>
      <c r="IT89" s="63"/>
      <c r="IU89" s="63"/>
      <c r="IV89" s="63"/>
      <c r="IW89" s="63"/>
      <c r="IX89" s="63"/>
      <c r="IY89" s="63"/>
      <c r="IZ89" s="63"/>
      <c r="JA89" s="63"/>
      <c r="JB89" s="63"/>
    </row>
    <row r="90" spans="1:262" s="63" customFormat="1" ht="15.95" customHeight="1">
      <c r="A90" s="56" t="s">
        <v>69</v>
      </c>
      <c r="B90" s="57"/>
      <c r="C90" s="58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</row>
    <row r="91" spans="1:262" s="63" customFormat="1">
      <c r="A91" s="51" t="s">
        <v>70</v>
      </c>
      <c r="B91" s="52"/>
      <c r="C91" s="53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</row>
    <row r="92" spans="1:262" s="63" customFormat="1">
      <c r="A92" s="51" t="s">
        <v>71</v>
      </c>
      <c r="B92" s="52"/>
      <c r="C92" s="53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</row>
    <row r="93" spans="1:262">
      <c r="A93" s="47" t="s">
        <v>72</v>
      </c>
      <c r="B93" s="48"/>
      <c r="C93" s="49"/>
    </row>
    <row r="94" spans="1:262">
      <c r="A94" s="50" t="s">
        <v>33</v>
      </c>
      <c r="B94" s="48"/>
      <c r="C94" s="49"/>
    </row>
    <row r="95" spans="1:262">
      <c r="A95" s="56" t="s">
        <v>73</v>
      </c>
      <c r="B95" s="57"/>
      <c r="C95" s="58"/>
    </row>
    <row r="96" spans="1:262" s="64" customFormat="1">
      <c r="A96" s="51" t="s">
        <v>74</v>
      </c>
      <c r="B96" s="52"/>
      <c r="C96" s="53"/>
    </row>
    <row r="97" spans="1:3">
      <c r="A97" s="47" t="s">
        <v>75</v>
      </c>
      <c r="B97" s="48"/>
      <c r="C97" s="49"/>
    </row>
    <row r="98" spans="1:3">
      <c r="A98" s="50" t="s">
        <v>33</v>
      </c>
      <c r="B98" s="48"/>
      <c r="C98" s="49"/>
    </row>
    <row r="99" spans="1:3">
      <c r="A99" s="56" t="s">
        <v>76</v>
      </c>
      <c r="B99" s="57"/>
      <c r="C99" s="58"/>
    </row>
    <row r="100" spans="1:3">
      <c r="A100" s="51" t="s">
        <v>77</v>
      </c>
      <c r="B100" s="52"/>
      <c r="C100" s="53"/>
    </row>
    <row r="101" spans="1:3">
      <c r="A101" s="47" t="s">
        <v>78</v>
      </c>
      <c r="B101" s="48"/>
      <c r="C101" s="49"/>
    </row>
    <row r="102" spans="1:3">
      <c r="A102" s="50" t="s">
        <v>33</v>
      </c>
      <c r="B102" s="48"/>
      <c r="C102" s="49"/>
    </row>
    <row r="103" spans="1:3">
      <c r="A103" s="51" t="s">
        <v>79</v>
      </c>
      <c r="B103" s="52"/>
      <c r="C103" s="53"/>
    </row>
    <row r="104" spans="1:3">
      <c r="A104" s="47" t="s">
        <v>80</v>
      </c>
      <c r="B104" s="48"/>
      <c r="C104" s="49"/>
    </row>
    <row r="105" spans="1:3">
      <c r="A105" s="50" t="s">
        <v>33</v>
      </c>
      <c r="B105" s="48"/>
      <c r="C105" s="49"/>
    </row>
    <row r="106" spans="1:3">
      <c r="A106" s="56" t="s">
        <v>81</v>
      </c>
      <c r="B106" s="57"/>
      <c r="C106" s="58"/>
    </row>
    <row r="107" spans="1:3">
      <c r="A107" s="47" t="s">
        <v>82</v>
      </c>
      <c r="B107" s="48"/>
      <c r="C107" s="49"/>
    </row>
    <row r="108" spans="1:3">
      <c r="A108" s="50" t="s">
        <v>33</v>
      </c>
      <c r="B108" s="48"/>
      <c r="C108" s="49"/>
    </row>
    <row r="109" spans="1:3">
      <c r="A109" s="51"/>
      <c r="B109" s="52"/>
      <c r="C109" s="53"/>
    </row>
    <row r="110" spans="1:3">
      <c r="A110" s="51" t="str">
        <f>'[1]8. ФГОС'!$G$84</f>
        <v>ПК 3.4. Организовывать выполнение производственных заданий подчиненным персоналом с соблюдением норм охраны труда и бережливого производства</v>
      </c>
      <c r="B110" s="52"/>
      <c r="C110" s="53"/>
    </row>
    <row r="111" spans="1:3">
      <c r="A111" s="51"/>
      <c r="B111" s="52"/>
      <c r="C111" s="53"/>
    </row>
    <row r="112" spans="1:3">
      <c r="A112" s="47" t="s">
        <v>83</v>
      </c>
      <c r="B112" s="48"/>
      <c r="C112" s="49"/>
    </row>
    <row r="113" spans="1:3">
      <c r="A113" s="50" t="s">
        <v>33</v>
      </c>
      <c r="B113" s="48"/>
      <c r="C113" s="49"/>
    </row>
    <row r="114" spans="1:3">
      <c r="A114" s="51" t="s">
        <v>84</v>
      </c>
      <c r="B114" s="52"/>
      <c r="C114" s="53"/>
    </row>
    <row r="115" spans="1:3">
      <c r="A115" s="51" t="s">
        <v>85</v>
      </c>
      <c r="B115" s="52"/>
      <c r="C115" s="53"/>
    </row>
    <row r="116" spans="1:3">
      <c r="A116" s="51" t="s">
        <v>86</v>
      </c>
      <c r="B116" s="52"/>
      <c r="C116" s="53"/>
    </row>
    <row r="117" spans="1:3">
      <c r="A117" s="47" t="s">
        <v>87</v>
      </c>
      <c r="B117" s="48"/>
      <c r="C117" s="49"/>
    </row>
    <row r="118" spans="1:3">
      <c r="A118" s="50" t="s">
        <v>33</v>
      </c>
      <c r="B118" s="48"/>
      <c r="C118" s="49"/>
    </row>
    <row r="119" spans="1:3" ht="30" customHeight="1">
      <c r="A119" s="51" t="s">
        <v>88</v>
      </c>
      <c r="B119" s="52"/>
      <c r="C119" s="53"/>
    </row>
    <row r="120" spans="1:3">
      <c r="A120" s="47" t="s">
        <v>89</v>
      </c>
      <c r="B120" s="48"/>
      <c r="C120" s="49"/>
    </row>
    <row r="121" spans="1:3">
      <c r="A121" s="50" t="s">
        <v>33</v>
      </c>
      <c r="B121" s="48"/>
      <c r="C121" s="49"/>
    </row>
    <row r="122" spans="1:3">
      <c r="A122" s="51" t="str">
        <f>'[1]8. ФГОС'!G90</f>
        <v>ПК 5.3. Организовывать рабочие места в соответствии с требованиями охраны труда и бережливого производства в соответствии с производственными задачами</v>
      </c>
      <c r="B122" s="52"/>
      <c r="C122" s="53"/>
    </row>
    <row r="123" spans="1:3">
      <c r="A123" s="47" t="s">
        <v>90</v>
      </c>
      <c r="B123" s="48"/>
      <c r="C123" s="49"/>
    </row>
    <row r="124" spans="1:3">
      <c r="A124" s="50" t="s">
        <v>33</v>
      </c>
      <c r="B124" s="48"/>
      <c r="C124" s="49"/>
    </row>
    <row r="125" spans="1:3">
      <c r="A125" s="51" t="s">
        <v>91</v>
      </c>
      <c r="B125" s="52"/>
      <c r="C125" s="53"/>
    </row>
    <row r="126" spans="1:3">
      <c r="A126" s="51" t="s">
        <v>92</v>
      </c>
      <c r="B126" s="52"/>
      <c r="C126" s="53"/>
    </row>
    <row r="127" spans="1:3">
      <c r="A127" s="51" t="s">
        <v>93</v>
      </c>
      <c r="B127" s="52"/>
      <c r="C127" s="53"/>
    </row>
    <row r="128" spans="1:3" ht="15.95" customHeight="1">
      <c r="A128" s="47" t="s">
        <v>94</v>
      </c>
      <c r="B128" s="48"/>
      <c r="C128" s="49"/>
    </row>
    <row r="129" spans="1:3">
      <c r="A129" s="50" t="s">
        <v>33</v>
      </c>
      <c r="B129" s="48"/>
      <c r="C129" s="49"/>
    </row>
    <row r="130" spans="1:3">
      <c r="A130" s="51" t="s">
        <v>95</v>
      </c>
      <c r="B130" s="52"/>
      <c r="C130" s="53"/>
    </row>
    <row r="131" spans="1:3">
      <c r="A131" s="65" t="s">
        <v>96</v>
      </c>
      <c r="B131" s="57"/>
      <c r="C131" s="58"/>
    </row>
    <row r="132" spans="1:3">
      <c r="A132" s="65" t="s">
        <v>97</v>
      </c>
      <c r="B132" s="57"/>
      <c r="C132" s="58"/>
    </row>
    <row r="133" spans="1:3">
      <c r="A133" s="65" t="s">
        <v>98</v>
      </c>
      <c r="B133" s="57"/>
      <c r="C133" s="58"/>
    </row>
    <row r="134" spans="1:3">
      <c r="A134" s="47" t="s">
        <v>99</v>
      </c>
      <c r="B134" s="48"/>
      <c r="C134" s="49"/>
    </row>
    <row r="135" spans="1:3">
      <c r="A135" s="50" t="s">
        <v>33</v>
      </c>
      <c r="B135" s="48"/>
      <c r="C135" s="49"/>
    </row>
    <row r="136" spans="1:3">
      <c r="A136" s="66" t="str">
        <f>'[1]8. ФГОС'!G96</f>
        <v>ПК 3.1. Осуществлять руководство производственным участком и обеспечивать выполнение участком производственных заданий</v>
      </c>
      <c r="B136" s="52"/>
      <c r="C136" s="53"/>
    </row>
    <row r="137" spans="1:3">
      <c r="A137" s="47" t="s">
        <v>100</v>
      </c>
      <c r="B137" s="48"/>
      <c r="C137" s="49"/>
    </row>
    <row r="138" spans="1:3">
      <c r="A138" s="50" t="s">
        <v>33</v>
      </c>
      <c r="B138" s="48"/>
      <c r="C138" s="49"/>
    </row>
    <row r="139" spans="1:3">
      <c r="A139" s="66" t="str">
        <f>'[1]8. ФГОС'!G104</f>
        <v>ПК 2.1. Планировать и организовывать работы по техническому обслуживанию и ремонту автотранспорта</v>
      </c>
      <c r="B139" s="52"/>
      <c r="C139" s="53"/>
    </row>
    <row r="140" spans="1:3">
      <c r="A140" s="47" t="s">
        <v>101</v>
      </c>
      <c r="B140" s="48"/>
      <c r="C140" s="49"/>
    </row>
    <row r="141" spans="1:3">
      <c r="A141" s="50" t="s">
        <v>33</v>
      </c>
      <c r="B141" s="48"/>
      <c r="C141" s="49"/>
    </row>
    <row r="142" spans="1:3">
      <c r="A142" s="66" t="str">
        <f>'[1]8. ФГОС'!G109</f>
        <v>ПК 3.1. Организовывать работу персонала по эксплуатации подъемно-транспортных, строительных, дорожных машин и оборудования;</v>
      </c>
      <c r="B142" s="52"/>
      <c r="C142" s="53"/>
    </row>
    <row r="143" spans="1:3">
      <c r="A143" s="66" t="str">
        <f>'[1]8. ФГОС'!G110</f>
        <v>ПК 3.2. Осуществлять контроль за соблюдением технологической дисциплины при выполнении работ;</v>
      </c>
      <c r="B143" s="52"/>
      <c r="C143" s="53"/>
    </row>
    <row r="144" spans="1:3" ht="15.95" customHeight="1">
      <c r="A144" s="47" t="s">
        <v>102</v>
      </c>
      <c r="B144" s="48"/>
      <c r="C144" s="49"/>
    </row>
    <row r="145" spans="1:3">
      <c r="A145" s="50" t="s">
        <v>33</v>
      </c>
      <c r="B145" s="48"/>
      <c r="C145" s="49"/>
    </row>
    <row r="146" spans="1:3">
      <c r="A146" s="66" t="str">
        <f>'[1]8. ФГОС'!G126</f>
        <v>ПК 1.2. Контролировать ход и качество выполнения работ по техническому обслуживанию и ремонту транспортного электрооборудования и автоматики</v>
      </c>
      <c r="B146" s="52"/>
      <c r="C146" s="53"/>
    </row>
    <row r="147" spans="1:3">
      <c r="A147" s="66" t="str">
        <f>'[1]8. ФГОС'!G127</f>
        <v>ПК 2.1. Организовывать работу коллектива исполнителей</v>
      </c>
      <c r="B147" s="52"/>
      <c r="C147" s="53"/>
    </row>
    <row r="148" spans="1:3">
      <c r="A148" s="66" t="str">
        <f>'[1]8. ФГОС'!G128</f>
        <v>ПК 2.2. Планировать и организовывать производственные работы</v>
      </c>
      <c r="B148" s="52"/>
      <c r="C148" s="53"/>
    </row>
    <row r="149" spans="1:3">
      <c r="A149" s="47" t="s">
        <v>103</v>
      </c>
      <c r="B149" s="48"/>
      <c r="C149" s="49"/>
    </row>
    <row r="150" spans="1:3">
      <c r="A150" s="50" t="s">
        <v>33</v>
      </c>
      <c r="B150" s="48"/>
      <c r="C150" s="49"/>
    </row>
    <row r="151" spans="1:3">
      <c r="A151" s="66" t="str">
        <f>'[1]8. ФГОС'!G138</f>
        <v>ПК 2.1. Планировать и организовывать производственные работы коллективом исполнителей</v>
      </c>
      <c r="B151" s="52"/>
      <c r="C151" s="53"/>
    </row>
    <row r="152" spans="1:3">
      <c r="A152" s="66" t="str">
        <f>'[1]8. ФГОС'!G140</f>
        <v>ПК 3.2. Разрабатывать технологические процессы на ремонт отдельных деталей и узлов подвижного состава железных дорог в соответствии с нормативной документацией</v>
      </c>
      <c r="B152" s="52"/>
      <c r="C152" s="53"/>
    </row>
    <row r="153" spans="1:3" ht="15.95" customHeight="1">
      <c r="A153" s="47" t="s">
        <v>104</v>
      </c>
      <c r="B153" s="48"/>
      <c r="C153" s="49"/>
    </row>
    <row r="154" spans="1:3">
      <c r="A154" s="50" t="s">
        <v>33</v>
      </c>
      <c r="B154" s="48"/>
      <c r="C154" s="49"/>
    </row>
    <row r="155" spans="1:3">
      <c r="A155" s="66" t="str">
        <f>'[1]8. ФГОС'!G144</f>
        <v>ПК 5.1. Планировать деятельность подразделения по техническому обслуживанию и ремонту систем, узлов и двигателей автомобиля</v>
      </c>
      <c r="B155" s="52"/>
      <c r="C155" s="53"/>
    </row>
    <row r="156" spans="1:3">
      <c r="A156" s="66" t="str">
        <f>'[1]8. ФГОС'!G145</f>
        <v>ПК 5.2. Организовывать материально-техническое обеспечение процесса по техническому обслуживанию и ремонту автотранспортных средств</v>
      </c>
      <c r="B156" s="52"/>
      <c r="C156" s="53"/>
    </row>
    <row r="157" spans="1:3">
      <c r="A157" s="66" t="s">
        <v>105</v>
      </c>
      <c r="B157" s="52"/>
      <c r="C157" s="53"/>
    </row>
    <row r="158" spans="1:3" ht="15.95" customHeight="1">
      <c r="A158" s="47" t="s">
        <v>106</v>
      </c>
      <c r="B158" s="48"/>
      <c r="C158" s="49"/>
    </row>
    <row r="159" spans="1:3">
      <c r="A159" s="50" t="str">
        <f>A154</f>
        <v>Профессиональные компетенции по видам деятельности</v>
      </c>
      <c r="B159" s="48"/>
      <c r="C159" s="49"/>
    </row>
    <row r="160" spans="1:3">
      <c r="A160" s="66" t="s">
        <v>107</v>
      </c>
      <c r="B160" s="52"/>
      <c r="C160" s="53"/>
    </row>
    <row r="161" spans="1:3">
      <c r="A161" s="66" t="s">
        <v>108</v>
      </c>
      <c r="B161" s="52"/>
      <c r="C161" s="53"/>
    </row>
    <row r="162" spans="1:3">
      <c r="A162" s="66" t="s">
        <v>109</v>
      </c>
      <c r="B162" s="52"/>
      <c r="C162" s="53"/>
    </row>
    <row r="163" spans="1:3">
      <c r="A163" s="66" t="s">
        <v>110</v>
      </c>
      <c r="B163" s="52"/>
      <c r="C163" s="53"/>
    </row>
    <row r="164" spans="1:3">
      <c r="A164" s="47" t="s">
        <v>111</v>
      </c>
      <c r="B164" s="48"/>
      <c r="C164" s="49"/>
    </row>
    <row r="165" spans="1:3">
      <c r="A165" s="50" t="s">
        <v>33</v>
      </c>
      <c r="B165" s="48"/>
      <c r="C165" s="49"/>
    </row>
    <row r="166" spans="1:3">
      <c r="A166" s="66" t="s">
        <v>112</v>
      </c>
      <c r="B166" s="52"/>
      <c r="C166" s="53"/>
    </row>
    <row r="167" spans="1:3">
      <c r="A167" s="66" t="s">
        <v>113</v>
      </c>
      <c r="B167" s="52"/>
      <c r="C167" s="53"/>
    </row>
    <row r="168" spans="1:3">
      <c r="A168" s="47" t="s">
        <v>114</v>
      </c>
      <c r="B168" s="48"/>
      <c r="C168" s="49"/>
    </row>
    <row r="169" spans="1:3">
      <c r="A169" s="50" t="s">
        <v>33</v>
      </c>
      <c r="B169" s="48"/>
      <c r="C169" s="49"/>
    </row>
    <row r="170" spans="1:3">
      <c r="A170" s="66" t="s">
        <v>115</v>
      </c>
      <c r="B170" s="52"/>
      <c r="C170" s="53"/>
    </row>
    <row r="171" spans="1:3">
      <c r="A171" s="66" t="s">
        <v>116</v>
      </c>
      <c r="B171" s="52"/>
      <c r="C171" s="53"/>
    </row>
    <row r="172" spans="1:3">
      <c r="A172" s="66" t="s">
        <v>117</v>
      </c>
      <c r="B172" s="52"/>
      <c r="C172" s="53"/>
    </row>
    <row r="173" spans="1:3" ht="15.95" customHeight="1">
      <c r="A173" s="47" t="s">
        <v>118</v>
      </c>
      <c r="B173" s="48"/>
      <c r="C173" s="49"/>
    </row>
    <row r="174" spans="1:3">
      <c r="A174" s="50" t="s">
        <v>33</v>
      </c>
      <c r="B174" s="48"/>
      <c r="C174" s="49"/>
    </row>
    <row r="175" spans="1:3">
      <c r="A175" s="66" t="s">
        <v>119</v>
      </c>
      <c r="B175" s="52"/>
      <c r="C175" s="53"/>
    </row>
    <row r="176" spans="1:3">
      <c r="A176" s="66" t="s">
        <v>120</v>
      </c>
      <c r="B176" s="52"/>
      <c r="C176" s="53"/>
    </row>
    <row r="177" spans="1:3">
      <c r="A177" s="66" t="s">
        <v>121</v>
      </c>
      <c r="B177" s="52"/>
      <c r="C177" s="53"/>
    </row>
    <row r="178" spans="1:3">
      <c r="A178" s="66" t="s">
        <v>122</v>
      </c>
      <c r="B178" s="52"/>
      <c r="C178" s="53"/>
    </row>
    <row r="179" spans="1:3">
      <c r="A179" s="47" t="s">
        <v>123</v>
      </c>
      <c r="B179" s="48"/>
      <c r="C179" s="49"/>
    </row>
    <row r="180" spans="1:3">
      <c r="A180" s="50" t="s">
        <v>33</v>
      </c>
      <c r="B180" s="48"/>
      <c r="C180" s="49"/>
    </row>
    <row r="181" spans="1:3">
      <c r="A181" s="66" t="s">
        <v>124</v>
      </c>
      <c r="B181" s="52"/>
      <c r="C181" s="53"/>
    </row>
    <row r="182" spans="1:3">
      <c r="A182" s="47" t="s">
        <v>125</v>
      </c>
      <c r="B182" s="48"/>
      <c r="C182" s="49"/>
    </row>
    <row r="183" spans="1:3">
      <c r="A183" s="50" t="s">
        <v>33</v>
      </c>
      <c r="B183" s="48"/>
      <c r="C183" s="49"/>
    </row>
    <row r="184" spans="1:3">
      <c r="A184" s="66" t="s">
        <v>126</v>
      </c>
      <c r="B184" s="52"/>
      <c r="C184" s="53"/>
    </row>
    <row r="185" spans="1:3">
      <c r="A185" s="66" t="s">
        <v>127</v>
      </c>
      <c r="B185" s="52"/>
      <c r="C185" s="53"/>
    </row>
    <row r="186" spans="1:3">
      <c r="A186" s="66" t="s">
        <v>128</v>
      </c>
      <c r="B186" s="52"/>
      <c r="C186" s="53"/>
    </row>
    <row r="187" spans="1:3">
      <c r="A187" s="47" t="s">
        <v>129</v>
      </c>
      <c r="B187" s="48"/>
      <c r="C187" s="49"/>
    </row>
    <row r="188" spans="1:3">
      <c r="A188" s="50" t="s">
        <v>33</v>
      </c>
      <c r="B188" s="48"/>
      <c r="C188" s="49"/>
    </row>
    <row r="189" spans="1:3">
      <c r="A189" s="66" t="s">
        <v>130</v>
      </c>
      <c r="B189" s="52"/>
      <c r="C189" s="53"/>
    </row>
    <row r="190" spans="1:3">
      <c r="A190" s="47" t="s">
        <v>131</v>
      </c>
      <c r="B190" s="48"/>
      <c r="C190" s="49"/>
    </row>
    <row r="191" spans="1:3">
      <c r="A191" s="50" t="s">
        <v>33</v>
      </c>
      <c r="B191" s="48"/>
      <c r="C191" s="49"/>
    </row>
    <row r="192" spans="1:3">
      <c r="A192" s="66" t="s">
        <v>132</v>
      </c>
      <c r="B192" s="52"/>
      <c r="C192" s="53"/>
    </row>
    <row r="193" spans="1:3">
      <c r="A193" s="66" t="s">
        <v>133</v>
      </c>
      <c r="B193" s="52"/>
      <c r="C193" s="53"/>
    </row>
    <row r="194" spans="1:3">
      <c r="A194" s="66" t="s">
        <v>134</v>
      </c>
      <c r="B194" s="52"/>
      <c r="C194" s="53"/>
    </row>
    <row r="195" spans="1:3">
      <c r="A195" s="47" t="s">
        <v>135</v>
      </c>
      <c r="B195" s="48"/>
      <c r="C195" s="49"/>
    </row>
    <row r="196" spans="1:3">
      <c r="A196" s="50" t="s">
        <v>33</v>
      </c>
      <c r="B196" s="48"/>
      <c r="C196" s="49"/>
    </row>
    <row r="197" spans="1:3">
      <c r="A197" s="66" t="s">
        <v>136</v>
      </c>
      <c r="B197" s="52"/>
      <c r="C197" s="53"/>
    </row>
    <row r="198" spans="1:3">
      <c r="A198" s="66" t="s">
        <v>137</v>
      </c>
      <c r="B198" s="52"/>
      <c r="C198" s="53"/>
    </row>
    <row r="199" spans="1:3">
      <c r="A199" s="66" t="s">
        <v>138</v>
      </c>
      <c r="B199" s="52"/>
      <c r="C199" s="53"/>
    </row>
    <row r="200" spans="1:3">
      <c r="A200" s="47" t="s">
        <v>139</v>
      </c>
      <c r="B200" s="48"/>
      <c r="C200" s="49"/>
    </row>
    <row r="201" spans="1:3">
      <c r="A201" s="50" t="s">
        <v>33</v>
      </c>
      <c r="B201" s="48"/>
      <c r="C201" s="49"/>
    </row>
    <row r="202" spans="1:3">
      <c r="A202" s="65" t="s">
        <v>140</v>
      </c>
      <c r="B202" s="57"/>
      <c r="C202" s="58"/>
    </row>
    <row r="203" spans="1:3">
      <c r="A203" s="66" t="s">
        <v>141</v>
      </c>
      <c r="B203" s="52"/>
      <c r="C203" s="53"/>
    </row>
    <row r="204" spans="1:3">
      <c r="A204" s="66" t="s">
        <v>142</v>
      </c>
      <c r="B204" s="52"/>
      <c r="C204" s="53"/>
    </row>
    <row r="205" spans="1:3">
      <c r="A205" s="67" t="s">
        <v>143</v>
      </c>
      <c r="B205" s="68"/>
      <c r="C205" s="69"/>
    </row>
    <row r="206" spans="1:3">
      <c r="A206" s="47" t="s">
        <v>144</v>
      </c>
      <c r="B206" s="48"/>
      <c r="C206" s="49"/>
    </row>
    <row r="207" spans="1:3">
      <c r="A207" s="50" t="s">
        <v>33</v>
      </c>
      <c r="B207" s="48"/>
      <c r="C207" s="49"/>
    </row>
    <row r="208" spans="1:3">
      <c r="A208" s="66" t="s">
        <v>145</v>
      </c>
      <c r="B208" s="52"/>
      <c r="C208" s="53"/>
    </row>
    <row r="209" spans="1:3">
      <c r="A209" s="66" t="s">
        <v>146</v>
      </c>
      <c r="B209" s="52"/>
      <c r="C209" s="53"/>
    </row>
    <row r="210" spans="1:3">
      <c r="A210" s="66" t="s">
        <v>147</v>
      </c>
      <c r="B210" s="52"/>
      <c r="C210" s="53"/>
    </row>
    <row r="211" spans="1:3">
      <c r="A211" s="66" t="s">
        <v>148</v>
      </c>
      <c r="B211" s="52"/>
      <c r="C211" s="53"/>
    </row>
    <row r="212" spans="1:3">
      <c r="A212" s="66" t="s">
        <v>149</v>
      </c>
      <c r="B212" s="52"/>
      <c r="C212" s="53"/>
    </row>
    <row r="213" spans="1:3">
      <c r="A213" s="66" t="s">
        <v>150</v>
      </c>
      <c r="B213" s="52"/>
      <c r="C213" s="53"/>
    </row>
    <row r="214" spans="1:3">
      <c r="A214" s="51" t="s">
        <v>151</v>
      </c>
      <c r="B214" s="52"/>
      <c r="C214" s="53"/>
    </row>
    <row r="215" spans="1:3" ht="15.95" customHeight="1">
      <c r="A215" s="47" t="s">
        <v>152</v>
      </c>
      <c r="B215" s="48"/>
      <c r="C215" s="49"/>
    </row>
    <row r="216" spans="1:3">
      <c r="A216" s="50" t="s">
        <v>33</v>
      </c>
      <c r="B216" s="48"/>
      <c r="C216" s="49"/>
    </row>
    <row r="217" spans="1:3">
      <c r="A217" s="66" t="s">
        <v>153</v>
      </c>
      <c r="B217" s="52"/>
      <c r="C217" s="53"/>
    </row>
    <row r="218" spans="1:3">
      <c r="A218" s="66" t="s">
        <v>154</v>
      </c>
      <c r="B218" s="52"/>
      <c r="C218" s="53"/>
    </row>
    <row r="219" spans="1:3">
      <c r="A219" s="66" t="s">
        <v>155</v>
      </c>
      <c r="B219" s="52"/>
      <c r="C219" s="53"/>
    </row>
    <row r="220" spans="1:3">
      <c r="A220" s="66" t="s">
        <v>156</v>
      </c>
      <c r="B220" s="52"/>
      <c r="C220" s="53"/>
    </row>
    <row r="221" spans="1:3">
      <c r="A221" s="66" t="s">
        <v>157</v>
      </c>
      <c r="B221" s="52"/>
      <c r="C221" s="53"/>
    </row>
    <row r="222" spans="1:3">
      <c r="A222" s="67" t="s">
        <v>158</v>
      </c>
      <c r="B222" s="68"/>
      <c r="C222" s="69"/>
    </row>
    <row r="223" spans="1:3">
      <c r="A223" s="70"/>
      <c r="B223" s="71"/>
      <c r="C223" s="71"/>
    </row>
  </sheetData>
  <mergeCells count="209">
    <mergeCell ref="A221:C221"/>
    <mergeCell ref="A222:C222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58:C158"/>
    <mergeCell ref="A159:C159"/>
    <mergeCell ref="A160:C160"/>
    <mergeCell ref="A161:C161"/>
    <mergeCell ref="A162:C162"/>
    <mergeCell ref="A163:C163"/>
    <mergeCell ref="A164:C164"/>
    <mergeCell ref="A165:C165"/>
    <mergeCell ref="A166:C166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1:C1"/>
    <mergeCell ref="A13:C13"/>
    <mergeCell ref="A16:C16"/>
    <mergeCell ref="A17:C17"/>
    <mergeCell ref="A18:C18"/>
    <mergeCell ref="A19:C19"/>
    <mergeCell ref="A20:C20"/>
    <mergeCell ref="A21:C21"/>
    <mergeCell ref="A22:C22"/>
  </mergeCells>
  <pageMargins left="0.7" right="0.7" top="0.75" bottom="0.75" header="0.3" footer="0.3"/>
  <pageSetup paperSize="9" scale="42" firstPageNumber="4294967295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21"/>
  <sheetViews>
    <sheetView topLeftCell="A16" zoomScale="86" workbookViewId="0">
      <selection activeCell="A16" sqref="A1:XFD1048576"/>
    </sheetView>
  </sheetViews>
  <sheetFormatPr defaultColWidth="8.7109375" defaultRowHeight="15.75"/>
  <cols>
    <col min="1" max="1" width="67.7109375" style="36" customWidth="1"/>
    <col min="2" max="2" width="48.42578125" style="36" customWidth="1"/>
    <col min="3" max="3" width="45.28515625" style="36" customWidth="1"/>
    <col min="4" max="4" width="45.7109375" style="36" customWidth="1"/>
    <col min="5" max="16384" width="8.7109375" style="36"/>
  </cols>
  <sheetData>
    <row r="1" spans="1:4" hidden="1">
      <c r="A1" s="35"/>
      <c r="B1" s="35"/>
      <c r="C1" s="35"/>
    </row>
    <row r="2" spans="1:4" hidden="1">
      <c r="A2" s="37"/>
      <c r="B2" s="37"/>
      <c r="C2" s="38"/>
    </row>
    <row r="3" spans="1:4" ht="62.45" hidden="1" customHeight="1">
      <c r="A3" s="39"/>
      <c r="B3" s="40"/>
      <c r="C3" s="39"/>
    </row>
    <row r="4" spans="1:4" hidden="1">
      <c r="A4" s="39"/>
      <c r="B4" s="41"/>
      <c r="C4" s="39"/>
      <c r="D4" s="42"/>
    </row>
    <row r="5" spans="1:4" hidden="1">
      <c r="A5" s="39"/>
      <c r="B5" s="41"/>
      <c r="C5" s="39"/>
      <c r="D5" s="42"/>
    </row>
    <row r="6" spans="1:4" hidden="1">
      <c r="A6" s="39"/>
      <c r="B6" s="41"/>
      <c r="C6" s="39"/>
      <c r="D6" s="42"/>
    </row>
    <row r="7" spans="1:4" hidden="1">
      <c r="A7" s="39"/>
      <c r="B7" s="41"/>
      <c r="C7" s="39"/>
      <c r="D7" s="42"/>
    </row>
    <row r="8" spans="1:4" hidden="1">
      <c r="A8" s="39"/>
      <c r="B8" s="41"/>
      <c r="C8" s="39"/>
      <c r="D8" s="42"/>
    </row>
    <row r="9" spans="1:4" hidden="1">
      <c r="A9" s="39"/>
      <c r="B9" s="41"/>
      <c r="C9" s="39"/>
      <c r="D9" s="42"/>
    </row>
    <row r="10" spans="1:4" hidden="1">
      <c r="A10" s="39"/>
      <c r="B10" s="41"/>
      <c r="C10" s="39"/>
      <c r="D10" s="42"/>
    </row>
    <row r="11" spans="1:4" hidden="1">
      <c r="A11" s="39"/>
      <c r="B11" s="43"/>
      <c r="C11" s="39"/>
      <c r="D11" s="42"/>
    </row>
    <row r="12" spans="1:4" hidden="1">
      <c r="A12" s="44"/>
      <c r="B12" s="43"/>
      <c r="C12" s="39"/>
      <c r="D12" s="42"/>
    </row>
    <row r="13" spans="1:4" hidden="1">
      <c r="A13" s="45"/>
      <c r="B13" s="45"/>
      <c r="C13" s="45"/>
    </row>
    <row r="14" spans="1:4" ht="23.45" hidden="1" customHeight="1">
      <c r="A14" s="46"/>
      <c r="B14" s="46"/>
      <c r="C14" s="46"/>
      <c r="D14" s="46"/>
    </row>
    <row r="15" spans="1:4" ht="335.45" hidden="1" customHeight="1">
      <c r="A15" s="39"/>
      <c r="B15" s="39"/>
      <c r="C15" s="39"/>
      <c r="D15" s="39"/>
    </row>
    <row r="16" spans="1:4" ht="24.75" customHeight="1">
      <c r="A16" s="47" t="s">
        <v>32</v>
      </c>
      <c r="B16" s="48"/>
      <c r="C16" s="49"/>
      <c r="D16" s="40"/>
    </row>
    <row r="17" spans="1:4" ht="17.25" customHeight="1">
      <c r="A17" s="50" t="s">
        <v>33</v>
      </c>
      <c r="B17" s="48"/>
      <c r="C17" s="49"/>
      <c r="D17" s="40"/>
    </row>
    <row r="18" spans="1:4" ht="15.95" customHeight="1">
      <c r="A18" s="51" t="s">
        <v>159</v>
      </c>
      <c r="B18" s="52"/>
      <c r="C18" s="53"/>
      <c r="D18" s="40"/>
    </row>
    <row r="19" spans="1:4" ht="15.95" customHeight="1">
      <c r="A19" s="51" t="s">
        <v>160</v>
      </c>
      <c r="B19" s="52"/>
      <c r="C19" s="53"/>
      <c r="D19" s="40"/>
    </row>
    <row r="20" spans="1:4" ht="15.95" customHeight="1">
      <c r="A20" s="47" t="s">
        <v>36</v>
      </c>
      <c r="B20" s="48"/>
      <c r="C20" s="49"/>
      <c r="D20" s="40"/>
    </row>
    <row r="21" spans="1:4" ht="15.95" customHeight="1">
      <c r="A21" s="50" t="s">
        <v>33</v>
      </c>
      <c r="B21" s="48"/>
      <c r="C21" s="49"/>
      <c r="D21" s="40"/>
    </row>
    <row r="22" spans="1:4" ht="15.95" customHeight="1">
      <c r="A22" s="51" t="s">
        <v>161</v>
      </c>
      <c r="B22" s="52"/>
      <c r="C22" s="53"/>
      <c r="D22" s="40"/>
    </row>
    <row r="23" spans="1:4" ht="15.95" customHeight="1">
      <c r="A23" s="51" t="s">
        <v>37</v>
      </c>
      <c r="B23" s="52"/>
      <c r="C23" s="53"/>
      <c r="D23" s="40"/>
    </row>
    <row r="24" spans="1:4" ht="15.95" customHeight="1">
      <c r="A24" s="51" t="s">
        <v>162</v>
      </c>
      <c r="B24" s="52"/>
      <c r="C24" s="53"/>
      <c r="D24" s="40"/>
    </row>
    <row r="25" spans="1:4" ht="15.95" customHeight="1">
      <c r="A25" s="51" t="s">
        <v>163</v>
      </c>
      <c r="B25" s="52"/>
      <c r="C25" s="53"/>
      <c r="D25" s="40"/>
    </row>
    <row r="26" spans="1:4" ht="15.95" customHeight="1">
      <c r="A26" s="47" t="s">
        <v>39</v>
      </c>
      <c r="B26" s="54"/>
      <c r="C26" s="55"/>
      <c r="D26" s="40"/>
    </row>
    <row r="27" spans="1:4" ht="15" customHeight="1">
      <c r="A27" s="47" t="s">
        <v>33</v>
      </c>
      <c r="B27" s="48"/>
      <c r="C27" s="49"/>
      <c r="D27" s="40"/>
    </row>
    <row r="28" spans="1:4" ht="15" customHeight="1">
      <c r="A28" s="51" t="s">
        <v>40</v>
      </c>
      <c r="B28" s="52"/>
      <c r="C28" s="53"/>
      <c r="D28" s="40"/>
    </row>
    <row r="29" spans="1:4" ht="15" customHeight="1">
      <c r="A29" s="51" t="s">
        <v>42</v>
      </c>
      <c r="B29" s="52"/>
      <c r="C29" s="53"/>
      <c r="D29" s="40"/>
    </row>
    <row r="30" spans="1:4" ht="15" customHeight="1">
      <c r="A30" s="47" t="s">
        <v>43</v>
      </c>
      <c r="B30" s="48"/>
      <c r="C30" s="49"/>
      <c r="D30" s="40"/>
    </row>
    <row r="31" spans="1:4" ht="15" customHeight="1">
      <c r="A31" s="47" t="str">
        <f>A27</f>
        <v>Профессиональные компетенции по видам деятельности</v>
      </c>
      <c r="B31" s="48"/>
      <c r="C31" s="49"/>
      <c r="D31" s="40"/>
    </row>
    <row r="32" spans="1:4" ht="15" customHeight="1">
      <c r="A32" s="51" t="s">
        <v>44</v>
      </c>
      <c r="B32" s="52"/>
      <c r="C32" s="53"/>
      <c r="D32" s="40"/>
    </row>
    <row r="33" spans="1:4" ht="15" customHeight="1">
      <c r="A33" s="51" t="s">
        <v>45</v>
      </c>
      <c r="B33" s="52"/>
      <c r="C33" s="53"/>
      <c r="D33" s="40"/>
    </row>
    <row r="34" spans="1:4" ht="15" customHeight="1">
      <c r="A34" s="51" t="s">
        <v>46</v>
      </c>
      <c r="B34" s="52"/>
      <c r="C34" s="53"/>
      <c r="D34" s="40"/>
    </row>
    <row r="35" spans="1:4" ht="15" customHeight="1">
      <c r="A35" s="51" t="s">
        <v>47</v>
      </c>
      <c r="B35" s="52"/>
      <c r="C35" s="53"/>
      <c r="D35" s="40"/>
    </row>
    <row r="36" spans="1:4" ht="15" customHeight="1">
      <c r="A36" s="51" t="s">
        <v>48</v>
      </c>
      <c r="B36" s="52"/>
      <c r="C36" s="53"/>
      <c r="D36" s="40"/>
    </row>
    <row r="37" spans="1:4" ht="15" customHeight="1">
      <c r="A37" s="47" t="s">
        <v>164</v>
      </c>
      <c r="B37" s="48"/>
      <c r="C37" s="49"/>
      <c r="D37" s="40"/>
    </row>
    <row r="38" spans="1:4" ht="15" customHeight="1">
      <c r="A38" s="47" t="str">
        <f>$A$45</f>
        <v>Профессиональные компетенции по видам деятельности</v>
      </c>
      <c r="B38" s="48"/>
      <c r="C38" s="49"/>
      <c r="D38" s="40"/>
    </row>
    <row r="39" spans="1:4" ht="15" customHeight="1">
      <c r="A39" s="51" t="s">
        <v>165</v>
      </c>
      <c r="B39" s="52"/>
      <c r="C39" s="53"/>
      <c r="D39" s="40"/>
    </row>
    <row r="40" spans="1:4" ht="15" customHeight="1">
      <c r="A40" s="51" t="s">
        <v>166</v>
      </c>
      <c r="B40" s="52"/>
      <c r="C40" s="53"/>
      <c r="D40" s="40"/>
    </row>
    <row r="41" spans="1:4" ht="15" customHeight="1">
      <c r="A41" s="51" t="s">
        <v>167</v>
      </c>
      <c r="B41" s="52"/>
      <c r="C41" s="53"/>
      <c r="D41" s="40"/>
    </row>
    <row r="42" spans="1:4" ht="15" customHeight="1">
      <c r="A42" s="51" t="s">
        <v>168</v>
      </c>
      <c r="B42" s="52"/>
      <c r="C42" s="53"/>
      <c r="D42" s="40"/>
    </row>
    <row r="43" spans="1:4" ht="15" customHeight="1">
      <c r="A43" s="51" t="s">
        <v>169</v>
      </c>
      <c r="B43" s="52"/>
      <c r="C43" s="53"/>
      <c r="D43" s="40"/>
    </row>
    <row r="44" spans="1:4" ht="27.75" customHeight="1">
      <c r="A44" s="47" t="s">
        <v>50</v>
      </c>
      <c r="B44" s="48"/>
      <c r="C44" s="49"/>
    </row>
    <row r="45" spans="1:4">
      <c r="A45" s="50" t="s">
        <v>33</v>
      </c>
      <c r="B45" s="48"/>
      <c r="C45" s="49"/>
    </row>
    <row r="46" spans="1:4">
      <c r="A46" s="51" t="s">
        <v>170</v>
      </c>
      <c r="B46" s="52"/>
      <c r="C46" s="53"/>
    </row>
    <row r="47" spans="1:4">
      <c r="A47" s="51" t="s">
        <v>171</v>
      </c>
      <c r="B47" s="52"/>
      <c r="C47" s="53"/>
    </row>
    <row r="48" spans="1:4">
      <c r="A48" s="51" t="s">
        <v>172</v>
      </c>
      <c r="B48" s="52"/>
      <c r="C48" s="53"/>
    </row>
    <row r="49" spans="1:4">
      <c r="A49" s="47" t="s">
        <v>52</v>
      </c>
      <c r="B49" s="48"/>
      <c r="C49" s="49"/>
    </row>
    <row r="50" spans="1:4">
      <c r="A50" s="50" t="s">
        <v>33</v>
      </c>
      <c r="B50" s="48"/>
      <c r="C50" s="49"/>
    </row>
    <row r="51" spans="1:4">
      <c r="A51" s="56" t="str">
        <f>'[1]8. ФГОС'!G17</f>
        <v>ПК 4.1. Планировать и организовывать производственную деятельность обслуживающего персонала теплотехнического оборудования и систем тепло- и топливоснабжения</v>
      </c>
      <c r="B51" s="57"/>
      <c r="C51" s="58"/>
    </row>
    <row r="52" spans="1:4" ht="15.95" customHeight="1">
      <c r="A52" s="47" t="s">
        <v>53</v>
      </c>
      <c r="B52" s="48"/>
      <c r="C52" s="49"/>
    </row>
    <row r="53" spans="1:4">
      <c r="A53" s="50" t="s">
        <v>33</v>
      </c>
      <c r="B53" s="48"/>
      <c r="C53" s="49"/>
    </row>
    <row r="54" spans="1:4">
      <c r="A54" s="56" t="str">
        <f>'[1]8. ФГОС'!G23</f>
        <v>ПК 5.1. Планировать работу производственного подразделения</v>
      </c>
      <c r="B54" s="57"/>
      <c r="C54" s="58"/>
    </row>
    <row r="55" spans="1:4">
      <c r="A55" s="47" t="s">
        <v>54</v>
      </c>
      <c r="B55" s="48"/>
      <c r="C55" s="49"/>
    </row>
    <row r="56" spans="1:4">
      <c r="A56" s="50" t="s">
        <v>33</v>
      </c>
      <c r="B56" s="48"/>
      <c r="C56" s="49"/>
    </row>
    <row r="57" spans="1:4" ht="15.95" customHeight="1">
      <c r="A57" s="51" t="s">
        <v>173</v>
      </c>
      <c r="B57" s="52"/>
      <c r="C57" s="53"/>
      <c r="D57" s="70"/>
    </row>
    <row r="58" spans="1:4" ht="15.95" customHeight="1">
      <c r="A58" s="51" t="s">
        <v>174</v>
      </c>
      <c r="B58" s="52"/>
      <c r="C58" s="53"/>
    </row>
    <row r="59" spans="1:4">
      <c r="A59" s="51" t="str">
        <f>'[1]8. ФГОС'!G34</f>
        <v>ПК 4.4. Организовывать работы по устранению выявленных дефектов ТиГМО</v>
      </c>
      <c r="B59" s="52"/>
      <c r="C59" s="53"/>
    </row>
    <row r="60" spans="1:4">
      <c r="A60" s="47" t="s">
        <v>57</v>
      </c>
      <c r="B60" s="48"/>
      <c r="C60" s="49"/>
    </row>
    <row r="61" spans="1:4" ht="15.95" customHeight="1">
      <c r="A61" s="50" t="s">
        <v>33</v>
      </c>
      <c r="B61" s="48"/>
      <c r="C61" s="49"/>
    </row>
    <row r="62" spans="1:4" ht="15.95" customHeight="1">
      <c r="A62" s="51" t="str">
        <f>'[1]8. ФГОС'!G40</f>
        <v>ПК 3.2. Организовывать работу и осуществлять руководство персоналом подразделения для решения производственных задач</v>
      </c>
      <c r="B62" s="52"/>
      <c r="C62" s="53"/>
    </row>
    <row r="63" spans="1:4" ht="15.95" customHeight="1">
      <c r="A63" s="51" t="str">
        <f>'[1]8. ФГОС'!G41</f>
        <v>ПК 3.3. Обеспечивать соблюдение технологической дисциплины на производственном участке</v>
      </c>
      <c r="B63" s="52"/>
      <c r="C63" s="53"/>
    </row>
    <row r="64" spans="1:4" ht="15.95" customHeight="1">
      <c r="A64" s="47" t="s">
        <v>58</v>
      </c>
      <c r="B64" s="48"/>
      <c r="C64" s="49"/>
    </row>
    <row r="65" spans="1:3" ht="15.95" customHeight="1">
      <c r="A65" s="50" t="str">
        <f>$A$69</f>
        <v>Профессиональные компетенции по видам деятельности</v>
      </c>
      <c r="B65" s="48"/>
      <c r="C65" s="49"/>
    </row>
    <row r="66" spans="1:3" ht="15.95" customHeight="1">
      <c r="A66" s="51" t="str">
        <f>'[1]8. ФГОС'!G46</f>
        <v>ПК 4.3. Контролировать состояние рабочих мест и оборудования на участке в соответствии с требованиями охраны труда</v>
      </c>
      <c r="B66" s="52"/>
      <c r="C66" s="53"/>
    </row>
    <row r="67" spans="1:3">
      <c r="A67" s="51" t="str">
        <f>'[1]8. ФГОС'!G47</f>
        <v>ПК 4.4. Контролировать выполнение требований пожарной безопасности</v>
      </c>
      <c r="B67" s="52"/>
      <c r="C67" s="53"/>
    </row>
    <row r="68" spans="1:3">
      <c r="A68" s="47" t="s">
        <v>59</v>
      </c>
      <c r="B68" s="48"/>
      <c r="C68" s="49"/>
    </row>
    <row r="69" spans="1:3">
      <c r="A69" s="50" t="s">
        <v>33</v>
      </c>
      <c r="B69" s="48"/>
      <c r="C69" s="49"/>
    </row>
    <row r="70" spans="1:3">
      <c r="A70" s="56" t="str">
        <f>'[1]8. ФГОС'!G52</f>
        <v>ПК 3.1. Планировать и организовывать работу по ремонту оборудования</v>
      </c>
      <c r="B70" s="57"/>
      <c r="C70" s="58"/>
    </row>
    <row r="71" spans="1:3">
      <c r="A71" s="51" t="str">
        <f>'[1]8. ФГОС'!G54</f>
        <v>ПК 6.1. Планировать работы по техническому обслуживанию и ремонту с использованием современных средств обработки информации</v>
      </c>
      <c r="B71" s="52"/>
      <c r="C71" s="53"/>
    </row>
    <row r="72" spans="1:3">
      <c r="A72" s="51" t="str">
        <f>'[1]8. ФГОС'!G55</f>
        <v>ПК 6.2. Обеспечивать оперативное руководство работой персонала, обслуживающего системы электроснабжения;</v>
      </c>
      <c r="B72" s="52"/>
      <c r="C72" s="53"/>
    </row>
    <row r="73" spans="1:3">
      <c r="A73" s="47" t="s">
        <v>60</v>
      </c>
      <c r="B73" s="48"/>
      <c r="C73" s="49"/>
    </row>
    <row r="74" spans="1:3">
      <c r="A74" s="50" t="s">
        <v>33</v>
      </c>
      <c r="B74" s="48"/>
      <c r="C74" s="49"/>
    </row>
    <row r="75" spans="1:3">
      <c r="A75" s="56" t="str">
        <f>'[1]8. ФГОС'!G66</f>
        <v>ПК 4.1. Планировать работы персонала по монтажу, техническому обслуживанию, ремонту и реконструкции линий электропередачи</v>
      </c>
      <c r="B75" s="57"/>
      <c r="C75" s="58"/>
    </row>
    <row r="76" spans="1:3">
      <c r="A76" s="47" t="s">
        <v>61</v>
      </c>
      <c r="B76" s="48"/>
      <c r="C76" s="49"/>
    </row>
    <row r="77" spans="1:3">
      <c r="A77" s="50" t="s">
        <v>33</v>
      </c>
      <c r="B77" s="48"/>
      <c r="C77" s="49"/>
    </row>
    <row r="78" spans="1:3">
      <c r="A78" s="56" t="s">
        <v>62</v>
      </c>
      <c r="B78" s="57"/>
      <c r="C78" s="58"/>
    </row>
    <row r="79" spans="1:3">
      <c r="A79" s="51" t="s">
        <v>175</v>
      </c>
      <c r="B79" s="52"/>
      <c r="C79" s="53"/>
    </row>
    <row r="80" spans="1:3">
      <c r="A80" s="47" t="s">
        <v>63</v>
      </c>
      <c r="B80" s="48"/>
      <c r="C80" s="49"/>
    </row>
    <row r="81" spans="1:3">
      <c r="A81" s="50" t="s">
        <v>33</v>
      </c>
      <c r="B81" s="48"/>
      <c r="C81" s="49"/>
    </row>
    <row r="82" spans="1:3">
      <c r="A82" s="56" t="str">
        <f>'[1]8. ФГОС'!G76</f>
        <v>ПК 3.3. Анализировать результаты деятельности коллектива исполнителей</v>
      </c>
      <c r="B82" s="56"/>
      <c r="C82" s="72"/>
    </row>
    <row r="83" spans="1:3">
      <c r="A83" s="59" t="s">
        <v>64</v>
      </c>
      <c r="B83" s="60"/>
      <c r="C83" s="61"/>
    </row>
    <row r="84" spans="1:3">
      <c r="A84" s="62" t="s">
        <v>33</v>
      </c>
      <c r="B84" s="60"/>
      <c r="C84" s="61"/>
    </row>
    <row r="85" spans="1:3">
      <c r="A85" s="56" t="s">
        <v>65</v>
      </c>
      <c r="B85" s="57"/>
      <c r="C85" s="58"/>
    </row>
    <row r="86" spans="1:3">
      <c r="A86" s="51" t="s">
        <v>66</v>
      </c>
      <c r="B86" s="52"/>
      <c r="C86" s="53"/>
    </row>
    <row r="87" spans="1:3">
      <c r="A87" s="73" t="s">
        <v>68</v>
      </c>
      <c r="B87" s="74"/>
      <c r="C87" s="75"/>
    </row>
    <row r="88" spans="1:3">
      <c r="A88" s="50" t="s">
        <v>33</v>
      </c>
      <c r="B88" s="48"/>
      <c r="C88" s="49"/>
    </row>
    <row r="89" spans="1:3">
      <c r="A89" s="51" t="s">
        <v>176</v>
      </c>
      <c r="B89" s="52"/>
      <c r="C89" s="53"/>
    </row>
    <row r="90" spans="1:3">
      <c r="A90" s="51" t="s">
        <v>177</v>
      </c>
      <c r="B90" s="52"/>
      <c r="C90" s="53"/>
    </row>
    <row r="91" spans="1:3">
      <c r="A91" s="47" t="s">
        <v>72</v>
      </c>
      <c r="B91" s="48"/>
      <c r="C91" s="49"/>
    </row>
    <row r="92" spans="1:3">
      <c r="A92" s="50" t="s">
        <v>33</v>
      </c>
      <c r="B92" s="48"/>
      <c r="C92" s="49"/>
    </row>
    <row r="93" spans="1:3">
      <c r="A93" s="51" t="s">
        <v>178</v>
      </c>
      <c r="B93" s="52"/>
      <c r="C93" s="53"/>
    </row>
    <row r="94" spans="1:3">
      <c r="A94" s="51" t="s">
        <v>179</v>
      </c>
      <c r="B94" s="52"/>
      <c r="C94" s="53"/>
    </row>
    <row r="95" spans="1:3">
      <c r="A95" s="51" t="s">
        <v>180</v>
      </c>
      <c r="B95" s="52"/>
      <c r="C95" s="53"/>
    </row>
    <row r="96" spans="1:3">
      <c r="A96" s="47" t="s">
        <v>75</v>
      </c>
      <c r="B96" s="48"/>
      <c r="C96" s="49"/>
    </row>
    <row r="97" spans="1:3">
      <c r="A97" s="50" t="s">
        <v>33</v>
      </c>
      <c r="B97" s="48"/>
      <c r="C97" s="49"/>
    </row>
    <row r="98" spans="1:3">
      <c r="A98" s="56" t="s">
        <v>76</v>
      </c>
      <c r="B98" s="57"/>
      <c r="C98" s="58"/>
    </row>
    <row r="99" spans="1:3">
      <c r="A99" s="51" t="s">
        <v>181</v>
      </c>
      <c r="B99" s="52"/>
      <c r="C99" s="53"/>
    </row>
    <row r="100" spans="1:3">
      <c r="A100" s="47" t="s">
        <v>78</v>
      </c>
      <c r="B100" s="48"/>
      <c r="C100" s="49"/>
    </row>
    <row r="101" spans="1:3" ht="15.95" customHeight="1">
      <c r="A101" s="50" t="s">
        <v>33</v>
      </c>
      <c r="B101" s="48"/>
      <c r="C101" s="49"/>
    </row>
    <row r="102" spans="1:3">
      <c r="A102" s="51" t="s">
        <v>79</v>
      </c>
      <c r="B102" s="52"/>
      <c r="C102" s="53"/>
    </row>
    <row r="103" spans="1:3">
      <c r="A103" s="47" t="s">
        <v>80</v>
      </c>
      <c r="B103" s="48"/>
      <c r="C103" s="49"/>
    </row>
    <row r="104" spans="1:3">
      <c r="A104" s="50" t="s">
        <v>33</v>
      </c>
      <c r="B104" s="48"/>
      <c r="C104" s="49"/>
    </row>
    <row r="105" spans="1:3">
      <c r="A105" s="56" t="s">
        <v>81</v>
      </c>
      <c r="B105" s="57"/>
      <c r="C105" s="58"/>
    </row>
    <row r="106" spans="1:3">
      <c r="A106" s="51" t="s">
        <v>182</v>
      </c>
      <c r="B106" s="52"/>
      <c r="C106" s="53"/>
    </row>
    <row r="107" spans="1:3">
      <c r="A107" s="47" t="s">
        <v>183</v>
      </c>
      <c r="B107" s="48"/>
      <c r="C107" s="49"/>
    </row>
    <row r="108" spans="1:3">
      <c r="A108" s="50" t="s">
        <v>33</v>
      </c>
      <c r="B108" s="48"/>
      <c r="C108" s="49"/>
    </row>
    <row r="109" spans="1:3">
      <c r="A109" s="51" t="str">
        <f>'[1]8. ФГОС'!G80</f>
        <v>ПК 3.5. Контролировать качество работ по наладке, подналадке и техническому обслуживанию манипуляторов и соблюдение норм охраны труда и бережливого производства</v>
      </c>
      <c r="B109" s="52"/>
      <c r="C109" s="53"/>
    </row>
    <row r="110" spans="1:3">
      <c r="A110" s="51" t="str">
        <f>'[1]8. ФГОС'!G81</f>
        <v>ПК 4.5. Контролировать качество работ по наладке, подналадке и техническому обслуживанию промышленных роботов и соблюдение норм охраны труда и бережливого производства</v>
      </c>
      <c r="B110" s="52"/>
      <c r="C110" s="53"/>
    </row>
    <row r="111" spans="1:3">
      <c r="A111" s="47" t="s">
        <v>82</v>
      </c>
      <c r="B111" s="48"/>
      <c r="C111" s="49"/>
    </row>
    <row r="112" spans="1:3">
      <c r="A112" s="50" t="s">
        <v>33</v>
      </c>
      <c r="B112" s="48"/>
      <c r="C112" s="49"/>
    </row>
    <row r="113" spans="1:3">
      <c r="A113" s="51" t="s">
        <v>184</v>
      </c>
      <c r="B113" s="52"/>
      <c r="C113" s="53"/>
    </row>
    <row r="114" spans="1:3">
      <c r="A114" s="51" t="str">
        <f>'[1]8. ФГОС'!$G$84</f>
        <v>ПК 3.4. Организовывать выполнение производственных заданий подчиненным персоналом с соблюдением норм охраны труда и бережливого производства</v>
      </c>
      <c r="B114" s="52"/>
      <c r="C114" s="53"/>
    </row>
    <row r="115" spans="1:3">
      <c r="A115" s="51" t="s">
        <v>185</v>
      </c>
      <c r="B115" s="52"/>
      <c r="C115" s="53"/>
    </row>
    <row r="116" spans="1:3">
      <c r="A116" s="47" t="s">
        <v>83</v>
      </c>
      <c r="B116" s="48"/>
      <c r="C116" s="49"/>
    </row>
    <row r="117" spans="1:3">
      <c r="A117" s="50" t="s">
        <v>33</v>
      </c>
      <c r="B117" s="48"/>
      <c r="C117" s="49"/>
    </row>
    <row r="118" spans="1:3">
      <c r="A118" s="51" t="s">
        <v>86</v>
      </c>
      <c r="B118" s="52"/>
      <c r="C118" s="53"/>
    </row>
    <row r="119" spans="1:3">
      <c r="A119" s="47" t="s">
        <v>87</v>
      </c>
      <c r="B119" s="48"/>
      <c r="C119" s="49"/>
    </row>
    <row r="120" spans="1:3">
      <c r="A120" s="50" t="s">
        <v>33</v>
      </c>
      <c r="B120" s="48"/>
      <c r="C120" s="49"/>
    </row>
    <row r="121" spans="1:3">
      <c r="A121" s="76" t="s">
        <v>186</v>
      </c>
      <c r="B121" s="77"/>
      <c r="C121" s="78"/>
    </row>
    <row r="122" spans="1:3" ht="25.5" customHeight="1">
      <c r="A122" s="51" t="s">
        <v>187</v>
      </c>
      <c r="B122" s="52"/>
      <c r="C122" s="53"/>
    </row>
    <row r="123" spans="1:3">
      <c r="A123" s="51" t="s">
        <v>188</v>
      </c>
      <c r="B123" s="52"/>
      <c r="C123" s="53"/>
    </row>
    <row r="124" spans="1:3">
      <c r="A124" s="51" t="s">
        <v>189</v>
      </c>
      <c r="B124" s="52"/>
      <c r="C124" s="53"/>
    </row>
    <row r="125" spans="1:3">
      <c r="A125" s="47" t="s">
        <v>89</v>
      </c>
      <c r="B125" s="48"/>
      <c r="C125" s="49"/>
    </row>
    <row r="126" spans="1:3" s="63" customFormat="1" ht="31.9" customHeight="1">
      <c r="A126" s="50" t="s">
        <v>33</v>
      </c>
      <c r="B126" s="48"/>
      <c r="C126" s="49"/>
    </row>
    <row r="127" spans="1:3">
      <c r="A127" s="76" t="s">
        <v>190</v>
      </c>
      <c r="B127" s="77"/>
      <c r="C127" s="78"/>
    </row>
    <row r="128" spans="1:3">
      <c r="A128" s="51" t="str">
        <f>'[1]8. ФГОС'!G89</f>
        <v>ПК 4.5. Контролировать качество работ по наладке, подналадке и техническому обслуживанию сборочного оборудования и соблюдение норм охраны труда и бережливого производства, в том числе с использованием SCADA систем</v>
      </c>
      <c r="B128" s="52"/>
      <c r="C128" s="53"/>
    </row>
    <row r="129" spans="1:3">
      <c r="A129" s="47" t="s">
        <v>90</v>
      </c>
      <c r="B129" s="48"/>
      <c r="C129" s="49"/>
    </row>
    <row r="130" spans="1:3" ht="15.95" customHeight="1">
      <c r="A130" s="50" t="s">
        <v>33</v>
      </c>
      <c r="B130" s="48"/>
      <c r="C130" s="49"/>
    </row>
    <row r="131" spans="1:3">
      <c r="A131" s="51" t="s">
        <v>191</v>
      </c>
      <c r="B131" s="52"/>
      <c r="C131" s="53"/>
    </row>
    <row r="132" spans="1:3" ht="15.95" customHeight="1">
      <c r="A132" s="51" t="s">
        <v>192</v>
      </c>
      <c r="B132" s="52"/>
      <c r="C132" s="53"/>
    </row>
    <row r="133" spans="1:3">
      <c r="A133" s="51" t="s">
        <v>193</v>
      </c>
      <c r="B133" s="52"/>
      <c r="C133" s="53"/>
    </row>
    <row r="134" spans="1:3">
      <c r="A134" s="47" t="s">
        <v>94</v>
      </c>
      <c r="B134" s="48"/>
      <c r="C134" s="49"/>
    </row>
    <row r="135" spans="1:3">
      <c r="A135" s="50" t="s">
        <v>33</v>
      </c>
      <c r="B135" s="48"/>
      <c r="C135" s="49"/>
    </row>
    <row r="136" spans="1:3">
      <c r="A136" s="65" t="s">
        <v>194</v>
      </c>
      <c r="B136" s="57"/>
      <c r="C136" s="58"/>
    </row>
    <row r="137" spans="1:3">
      <c r="A137" s="65" t="s">
        <v>96</v>
      </c>
      <c r="B137" s="57"/>
      <c r="C137" s="58"/>
    </row>
    <row r="138" spans="1:3">
      <c r="A138" s="65" t="s">
        <v>98</v>
      </c>
      <c r="B138" s="57"/>
      <c r="C138" s="58"/>
    </row>
    <row r="139" spans="1:3">
      <c r="A139" s="47" t="s">
        <v>99</v>
      </c>
      <c r="B139" s="48"/>
      <c r="C139" s="49"/>
    </row>
    <row r="140" spans="1:3">
      <c r="A140" s="50" t="s">
        <v>33</v>
      </c>
      <c r="B140" s="48"/>
      <c r="C140" s="49"/>
    </row>
    <row r="141" spans="1:3" ht="15.95" customHeight="1">
      <c r="A141" s="66" t="str">
        <f>'[1]8. ФГОС'!G97</f>
        <v>ПК 3.2. Проверять качество выпускаемой продукции и/или выполняемых работ</v>
      </c>
      <c r="B141" s="52"/>
      <c r="C141" s="53"/>
    </row>
    <row r="142" spans="1:3">
      <c r="A142" s="66" t="s">
        <v>195</v>
      </c>
      <c r="B142" s="52"/>
      <c r="C142" s="53"/>
    </row>
    <row r="143" spans="1:3">
      <c r="A143" s="66"/>
      <c r="B143" s="52"/>
      <c r="C143" s="53"/>
    </row>
    <row r="144" spans="1:3">
      <c r="A144" s="47" t="s">
        <v>100</v>
      </c>
      <c r="B144" s="48"/>
      <c r="C144" s="49"/>
    </row>
    <row r="145" spans="1:3">
      <c r="A145" s="50" t="s">
        <v>33</v>
      </c>
      <c r="B145" s="48"/>
      <c r="C145" s="49"/>
    </row>
    <row r="146" spans="1:3">
      <c r="A146" s="66" t="str">
        <f>'[1]8. ФГОС'!G104</f>
        <v>ПК 2.1. Планировать и организовывать работы по техническому обслуживанию и ремонту автотранспорта</v>
      </c>
      <c r="B146" s="52"/>
      <c r="C146" s="53"/>
    </row>
    <row r="147" spans="1:3">
      <c r="A147" s="66" t="str">
        <f>'[1]8. ФГОС'!G105</f>
        <v>ПК 2.2. Контролировать и оценивать качество работы исполнителей работ</v>
      </c>
      <c r="B147" s="52"/>
      <c r="C147" s="53"/>
    </row>
    <row r="148" spans="1:3">
      <c r="A148" s="47" t="s">
        <v>101</v>
      </c>
      <c r="B148" s="48"/>
      <c r="C148" s="49"/>
    </row>
    <row r="149" spans="1:3">
      <c r="A149" s="50" t="s">
        <v>33</v>
      </c>
      <c r="B149" s="48"/>
      <c r="C149" s="49"/>
    </row>
    <row r="150" spans="1:3" ht="15.95" customHeight="1">
      <c r="A150" s="66" t="str">
        <f>'[1]8. ФГОС'!G108</f>
        <v>ПК 2.2. Контролировать качество выполнения работ по техническому обслуживанию и ремонту подъемно-транспортных, строительных, дорожных машин и оборудования</v>
      </c>
      <c r="B150" s="52"/>
      <c r="C150" s="53"/>
    </row>
    <row r="151" spans="1:3" ht="15.95" customHeight="1">
      <c r="A151" s="67" t="e">
        <f t="shared" ref="A151:A152" si="0">'ФГОС СПО'!#REF!</f>
        <v>#REF!</v>
      </c>
      <c r="B151" s="79"/>
      <c r="C151" s="80"/>
    </row>
    <row r="152" spans="1:3">
      <c r="A152" s="81" t="e">
        <f t="shared" si="0"/>
        <v>#REF!</v>
      </c>
      <c r="B152" s="77"/>
      <c r="C152" s="78"/>
    </row>
    <row r="153" spans="1:3">
      <c r="A153" s="47" t="s">
        <v>102</v>
      </c>
      <c r="B153" s="54"/>
      <c r="C153" s="55"/>
    </row>
    <row r="154" spans="1:3">
      <c r="A154" s="50" t="s">
        <v>33</v>
      </c>
      <c r="B154" s="48"/>
      <c r="C154" s="49"/>
    </row>
    <row r="155" spans="1:3">
      <c r="A155" s="66" t="str">
        <f>'[1]8. ФГОС'!G126</f>
        <v>ПК 1.2. Контролировать ход и качество выполнения работ по техническому обслуживанию и ремонту транспортного электрооборудования и автоматики</v>
      </c>
      <c r="B155" s="52"/>
      <c r="C155" s="53"/>
    </row>
    <row r="156" spans="1:3">
      <c r="A156" s="66" t="str">
        <f>'[1]8. ФГОС'!G128</f>
        <v>ПК 2.2. Планировать и организовывать производственные работы</v>
      </c>
      <c r="B156" s="52"/>
      <c r="C156" s="53"/>
    </row>
    <row r="157" spans="1:3">
      <c r="A157" s="66" t="str">
        <f>'[1]8. ФГОС'!G129</f>
        <v>ПК 2.3. Выбирать оптимальные решения в нестандартных ситуациях</v>
      </c>
      <c r="B157" s="52"/>
      <c r="C157" s="53"/>
    </row>
    <row r="158" spans="1:3" ht="15.95" customHeight="1">
      <c r="A158" s="66" t="str">
        <f>'[1]8. ФГОС'!G130</f>
        <v>ПК 2.4. Контролировать и оценивать качество выполняемых работ</v>
      </c>
      <c r="B158" s="52"/>
      <c r="C158" s="53"/>
    </row>
    <row r="159" spans="1:3">
      <c r="A159" s="47" t="s">
        <v>103</v>
      </c>
      <c r="B159" s="48"/>
      <c r="C159" s="49"/>
    </row>
    <row r="160" spans="1:3" ht="15.95" customHeight="1">
      <c r="A160" s="50" t="s">
        <v>33</v>
      </c>
      <c r="B160" s="48"/>
      <c r="C160" s="49"/>
    </row>
    <row r="161" spans="1:3">
      <c r="A161" s="66" t="str">
        <f>'[1]8. ФГОС'!G139</f>
        <v>ПК 2.3. Контролировать и оценивать качество выполняемых работ</v>
      </c>
      <c r="B161" s="52"/>
      <c r="C161" s="53"/>
    </row>
    <row r="162" spans="1:3">
      <c r="A162" s="66" t="str">
        <f>'[1]8. ФГОС'!G140</f>
        <v>ПК 3.2. Разрабатывать технологические процессы на ремонт отдельных деталей и узлов подвижного состава железных дорог в соответствии с нормативной документацией</v>
      </c>
      <c r="B162" s="52"/>
      <c r="C162" s="53"/>
    </row>
    <row r="163" spans="1:3">
      <c r="A163" s="47" t="s">
        <v>104</v>
      </c>
      <c r="B163" s="48"/>
      <c r="C163" s="49"/>
    </row>
    <row r="164" spans="1:3" ht="15.95" customHeight="1">
      <c r="A164" s="50" t="s">
        <v>33</v>
      </c>
      <c r="B164" s="48"/>
      <c r="C164" s="49"/>
    </row>
    <row r="165" spans="1:3">
      <c r="A165" s="66" t="s">
        <v>105</v>
      </c>
      <c r="B165" s="52"/>
      <c r="C165" s="53"/>
    </row>
    <row r="166" spans="1:3">
      <c r="A166" s="66" t="str">
        <f>'[1]8. ФГОС'!G147</f>
        <v>ПК 5.4. Разрабатывать предложения по совершенствованию деятельности подразделения, техническому обслуживанию и ремонту автотранспортных средств</v>
      </c>
      <c r="B166" s="52"/>
      <c r="C166" s="53"/>
    </row>
    <row r="167" spans="1:3">
      <c r="A167" s="47" t="s">
        <v>106</v>
      </c>
      <c r="B167" s="48"/>
      <c r="C167" s="49"/>
    </row>
    <row r="168" spans="1:3">
      <c r="A168" s="50" t="str">
        <f>A164</f>
        <v>Профессиональные компетенции по видам деятельности</v>
      </c>
      <c r="B168" s="48"/>
      <c r="C168" s="49"/>
    </row>
    <row r="169" spans="1:3" ht="15.95" customHeight="1">
      <c r="A169" s="66" t="s">
        <v>107</v>
      </c>
      <c r="B169" s="52"/>
      <c r="C169" s="53"/>
    </row>
    <row r="170" spans="1:3">
      <c r="A170" s="66" t="s">
        <v>109</v>
      </c>
      <c r="B170" s="52"/>
      <c r="C170" s="53"/>
    </row>
    <row r="171" spans="1:3">
      <c r="A171" s="66"/>
      <c r="B171" s="52"/>
      <c r="C171" s="53"/>
    </row>
    <row r="172" spans="1:3">
      <c r="A172" s="47" t="s">
        <v>111</v>
      </c>
      <c r="B172" s="48"/>
      <c r="C172" s="49"/>
    </row>
    <row r="173" spans="1:3">
      <c r="A173" s="50" t="s">
        <v>33</v>
      </c>
      <c r="B173" s="48"/>
      <c r="C173" s="49"/>
    </row>
    <row r="174" spans="1:3">
      <c r="A174" s="66" t="s">
        <v>196</v>
      </c>
      <c r="B174" s="52"/>
      <c r="C174" s="53"/>
    </row>
    <row r="175" spans="1:3">
      <c r="A175" s="66" t="s">
        <v>112</v>
      </c>
      <c r="B175" s="52"/>
      <c r="C175" s="53"/>
    </row>
    <row r="176" spans="1:3">
      <c r="A176" s="66" t="s">
        <v>113</v>
      </c>
      <c r="B176" s="52"/>
      <c r="C176" s="53"/>
    </row>
    <row r="177" spans="1:3">
      <c r="A177" s="47" t="s">
        <v>114</v>
      </c>
      <c r="B177" s="48"/>
      <c r="C177" s="49"/>
    </row>
    <row r="178" spans="1:3" ht="15.95" customHeight="1">
      <c r="A178" s="50" t="s">
        <v>33</v>
      </c>
      <c r="B178" s="48"/>
      <c r="C178" s="49"/>
    </row>
    <row r="179" spans="1:3">
      <c r="A179" s="66" t="s">
        <v>116</v>
      </c>
      <c r="B179" s="52"/>
      <c r="C179" s="53"/>
    </row>
    <row r="180" spans="1:3">
      <c r="A180" s="66" t="s">
        <v>197</v>
      </c>
      <c r="B180" s="52"/>
      <c r="C180" s="53"/>
    </row>
    <row r="181" spans="1:3">
      <c r="A181" s="47" t="s">
        <v>118</v>
      </c>
      <c r="B181" s="48"/>
      <c r="C181" s="49"/>
    </row>
    <row r="182" spans="1:3">
      <c r="A182" s="50" t="s">
        <v>33</v>
      </c>
      <c r="B182" s="48"/>
      <c r="C182" s="49"/>
    </row>
    <row r="183" spans="1:3">
      <c r="A183" s="66" t="s">
        <v>119</v>
      </c>
      <c r="B183" s="52"/>
      <c r="C183" s="53"/>
    </row>
    <row r="184" spans="1:3">
      <c r="A184" s="66" t="s">
        <v>120</v>
      </c>
      <c r="B184" s="52"/>
      <c r="C184" s="53"/>
    </row>
    <row r="185" spans="1:3">
      <c r="A185" s="66" t="s">
        <v>122</v>
      </c>
      <c r="B185" s="52"/>
      <c r="C185" s="53"/>
    </row>
    <row r="186" spans="1:3">
      <c r="A186" s="47" t="s">
        <v>123</v>
      </c>
      <c r="B186" s="48"/>
      <c r="C186" s="49"/>
    </row>
    <row r="187" spans="1:3">
      <c r="A187" s="50" t="s">
        <v>33</v>
      </c>
      <c r="B187" s="48"/>
      <c r="C187" s="49"/>
    </row>
    <row r="188" spans="1:3">
      <c r="A188" s="66" t="s">
        <v>124</v>
      </c>
      <c r="B188" s="52"/>
      <c r="C188" s="53"/>
    </row>
    <row r="189" spans="1:3">
      <c r="A189" s="66" t="s">
        <v>198</v>
      </c>
      <c r="B189" s="52"/>
      <c r="C189" s="53"/>
    </row>
    <row r="190" spans="1:3">
      <c r="A190" s="66" t="s">
        <v>199</v>
      </c>
      <c r="B190" s="52"/>
      <c r="C190" s="53"/>
    </row>
    <row r="191" spans="1:3">
      <c r="A191" s="47" t="s">
        <v>125</v>
      </c>
      <c r="B191" s="48"/>
      <c r="C191" s="49"/>
    </row>
    <row r="192" spans="1:3">
      <c r="A192" s="50" t="s">
        <v>33</v>
      </c>
      <c r="B192" s="48"/>
      <c r="C192" s="49"/>
    </row>
    <row r="193" spans="1:6">
      <c r="A193" s="66" t="s">
        <v>200</v>
      </c>
      <c r="B193" s="52"/>
      <c r="C193" s="53"/>
    </row>
    <row r="194" spans="1:6">
      <c r="A194" s="47" t="s">
        <v>129</v>
      </c>
      <c r="B194" s="48"/>
      <c r="C194" s="49"/>
    </row>
    <row r="195" spans="1:6">
      <c r="A195" s="50" t="s">
        <v>33</v>
      </c>
      <c r="B195" s="48"/>
      <c r="C195" s="49"/>
    </row>
    <row r="196" spans="1:6">
      <c r="A196" s="66" t="s">
        <v>201</v>
      </c>
      <c r="B196" s="52"/>
      <c r="C196" s="53"/>
    </row>
    <row r="197" spans="1:6">
      <c r="A197" s="66" t="s">
        <v>202</v>
      </c>
      <c r="B197" s="52"/>
      <c r="C197" s="53"/>
    </row>
    <row r="198" spans="1:6">
      <c r="A198" s="47" t="s">
        <v>131</v>
      </c>
      <c r="B198" s="48"/>
      <c r="C198" s="49"/>
    </row>
    <row r="199" spans="1:6">
      <c r="A199" s="50" t="s">
        <v>33</v>
      </c>
      <c r="B199" s="48"/>
      <c r="C199" s="49"/>
    </row>
    <row r="200" spans="1:6">
      <c r="A200" s="66" t="s">
        <v>132</v>
      </c>
      <c r="B200" s="52"/>
      <c r="C200" s="53"/>
      <c r="D200" s="70"/>
      <c r="E200" s="71"/>
      <c r="F200" s="71"/>
    </row>
    <row r="201" spans="1:6">
      <c r="A201" s="66" t="s">
        <v>138</v>
      </c>
      <c r="B201" s="52"/>
      <c r="C201" s="53"/>
    </row>
    <row r="202" spans="1:6">
      <c r="A202" s="47" t="s">
        <v>135</v>
      </c>
      <c r="B202" s="48"/>
      <c r="C202" s="49"/>
    </row>
    <row r="203" spans="1:6">
      <c r="A203" s="50" t="s">
        <v>33</v>
      </c>
      <c r="B203" s="48"/>
      <c r="C203" s="49"/>
    </row>
    <row r="204" spans="1:6">
      <c r="A204" s="66" t="s">
        <v>138</v>
      </c>
      <c r="B204" s="52"/>
      <c r="C204" s="53"/>
    </row>
    <row r="205" spans="1:6">
      <c r="A205" s="66"/>
      <c r="B205" s="52"/>
      <c r="C205" s="53"/>
    </row>
    <row r="206" spans="1:6">
      <c r="A206" s="47" t="s">
        <v>139</v>
      </c>
      <c r="B206" s="48"/>
      <c r="C206" s="49"/>
    </row>
    <row r="207" spans="1:6">
      <c r="A207" s="50" t="s">
        <v>33</v>
      </c>
      <c r="B207" s="48"/>
      <c r="C207" s="49"/>
    </row>
    <row r="208" spans="1:6">
      <c r="A208" s="66" t="s">
        <v>142</v>
      </c>
      <c r="B208" s="52"/>
      <c r="C208" s="53"/>
    </row>
    <row r="209" spans="1:3">
      <c r="A209" s="66" t="s">
        <v>203</v>
      </c>
      <c r="B209" s="52"/>
      <c r="C209" s="53"/>
    </row>
    <row r="210" spans="1:3">
      <c r="A210" s="47" t="s">
        <v>144</v>
      </c>
      <c r="B210" s="48"/>
      <c r="C210" s="49"/>
    </row>
    <row r="211" spans="1:3">
      <c r="A211" s="50" t="s">
        <v>33</v>
      </c>
      <c r="B211" s="48"/>
      <c r="C211" s="49"/>
    </row>
    <row r="212" spans="1:3" ht="15.95" customHeight="1">
      <c r="A212" s="66" t="s">
        <v>145</v>
      </c>
      <c r="B212" s="52"/>
      <c r="C212" s="53"/>
    </row>
    <row r="213" spans="1:3">
      <c r="A213" s="66" t="s">
        <v>146</v>
      </c>
      <c r="B213" s="52"/>
      <c r="C213" s="53"/>
    </row>
    <row r="214" spans="1:3">
      <c r="A214" s="51" t="s">
        <v>151</v>
      </c>
      <c r="B214" s="52"/>
      <c r="C214" s="53"/>
    </row>
    <row r="215" spans="1:3">
      <c r="A215" s="47" t="s">
        <v>152</v>
      </c>
      <c r="B215" s="48"/>
      <c r="C215" s="49"/>
    </row>
    <row r="216" spans="1:3">
      <c r="A216" s="50" t="s">
        <v>33</v>
      </c>
      <c r="B216" s="48"/>
      <c r="C216" s="49"/>
    </row>
    <row r="217" spans="1:3">
      <c r="A217" s="66" t="s">
        <v>154</v>
      </c>
      <c r="B217" s="52"/>
      <c r="C217" s="53"/>
    </row>
    <row r="218" spans="1:3">
      <c r="A218" s="66" t="s">
        <v>204</v>
      </c>
      <c r="B218" s="52"/>
      <c r="C218" s="53"/>
    </row>
    <row r="219" spans="1:3">
      <c r="A219" s="66" t="s">
        <v>155</v>
      </c>
      <c r="B219" s="52"/>
      <c r="C219" s="53"/>
    </row>
    <row r="220" spans="1:3">
      <c r="A220" s="67" t="s">
        <v>205</v>
      </c>
      <c r="B220" s="68"/>
      <c r="C220" s="69"/>
    </row>
    <row r="221" spans="1:3">
      <c r="A221" s="70"/>
      <c r="B221" s="71"/>
      <c r="C221" s="71"/>
    </row>
  </sheetData>
  <mergeCells count="207"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58:C158"/>
    <mergeCell ref="A159:C159"/>
    <mergeCell ref="A160:C160"/>
    <mergeCell ref="A161:C161"/>
    <mergeCell ref="A162:C162"/>
    <mergeCell ref="A163:C163"/>
    <mergeCell ref="A164:C164"/>
    <mergeCell ref="A165:C165"/>
    <mergeCell ref="A166:C166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1:C1"/>
    <mergeCell ref="A13:C13"/>
    <mergeCell ref="A16:C16"/>
    <mergeCell ref="A17:C17"/>
    <mergeCell ref="A18:C18"/>
    <mergeCell ref="A19:C19"/>
    <mergeCell ref="A20:C20"/>
    <mergeCell ref="A21:C21"/>
    <mergeCell ref="A22:C22"/>
  </mergeCells>
  <pageMargins left="0.7" right="0.7" top="0.75" bottom="0.75" header="0.3" footer="0.3"/>
  <pageSetup paperSize="9" firstPageNumber="4294967295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56"/>
  <sheetViews>
    <sheetView topLeftCell="A16" zoomScale="86" workbookViewId="0">
      <selection activeCell="A16" sqref="A1:XFD1048576"/>
    </sheetView>
  </sheetViews>
  <sheetFormatPr defaultColWidth="8.7109375" defaultRowHeight="15.75"/>
  <cols>
    <col min="1" max="1" width="67.7109375" style="36" customWidth="1"/>
    <col min="2" max="2" width="48.42578125" style="36" customWidth="1"/>
    <col min="3" max="3" width="45.28515625" style="36" customWidth="1"/>
    <col min="4" max="4" width="45.7109375" style="36" customWidth="1"/>
    <col min="5" max="16384" width="8.7109375" style="36"/>
  </cols>
  <sheetData>
    <row r="1" spans="1:4" hidden="1">
      <c r="A1" s="35"/>
      <c r="B1" s="35"/>
      <c r="C1" s="35"/>
    </row>
    <row r="2" spans="1:4" hidden="1">
      <c r="A2" s="37"/>
      <c r="B2" s="37"/>
      <c r="C2" s="38"/>
    </row>
    <row r="3" spans="1:4" ht="62.45" hidden="1" customHeight="1">
      <c r="A3" s="39"/>
      <c r="B3" s="40"/>
      <c r="C3" s="39"/>
    </row>
    <row r="4" spans="1:4" hidden="1">
      <c r="A4" s="39"/>
      <c r="B4" s="41"/>
      <c r="C4" s="39"/>
      <c r="D4" s="42"/>
    </row>
    <row r="5" spans="1:4" hidden="1">
      <c r="A5" s="39"/>
      <c r="B5" s="41"/>
      <c r="C5" s="39"/>
      <c r="D5" s="42"/>
    </row>
    <row r="6" spans="1:4" hidden="1">
      <c r="A6" s="39"/>
      <c r="B6" s="41"/>
      <c r="C6" s="39"/>
      <c r="D6" s="42"/>
    </row>
    <row r="7" spans="1:4" hidden="1">
      <c r="A7" s="39"/>
      <c r="B7" s="41"/>
      <c r="C7" s="39"/>
      <c r="D7" s="42"/>
    </row>
    <row r="8" spans="1:4" hidden="1">
      <c r="A8" s="39"/>
      <c r="B8" s="41"/>
      <c r="C8" s="39"/>
      <c r="D8" s="42"/>
    </row>
    <row r="9" spans="1:4" hidden="1">
      <c r="A9" s="39"/>
      <c r="B9" s="41"/>
      <c r="C9" s="39"/>
      <c r="D9" s="42"/>
    </row>
    <row r="10" spans="1:4" hidden="1">
      <c r="A10" s="39"/>
      <c r="B10" s="41"/>
      <c r="C10" s="39"/>
      <c r="D10" s="42"/>
    </row>
    <row r="11" spans="1:4" hidden="1">
      <c r="A11" s="39"/>
      <c r="B11" s="43"/>
      <c r="C11" s="39"/>
      <c r="D11" s="42"/>
    </row>
    <row r="12" spans="1:4" hidden="1">
      <c r="A12" s="44"/>
      <c r="B12" s="43"/>
      <c r="C12" s="39"/>
      <c r="D12" s="42"/>
    </row>
    <row r="13" spans="1:4" hidden="1">
      <c r="A13" s="45"/>
      <c r="B13" s="45"/>
      <c r="C13" s="45"/>
    </row>
    <row r="14" spans="1:4" ht="23.45" hidden="1" customHeight="1">
      <c r="A14" s="46"/>
      <c r="B14" s="46"/>
      <c r="C14" s="46"/>
      <c r="D14" s="46"/>
    </row>
    <row r="15" spans="1:4" ht="335.45" hidden="1" customHeight="1">
      <c r="A15" s="39"/>
      <c r="B15" s="39"/>
      <c r="C15" s="39"/>
      <c r="D15" s="39"/>
    </row>
    <row r="16" spans="1:4" ht="24.75" customHeight="1">
      <c r="A16" s="47" t="s">
        <v>32</v>
      </c>
      <c r="B16" s="48"/>
      <c r="C16" s="49"/>
      <c r="D16" s="40"/>
    </row>
    <row r="17" spans="1:4" ht="17.25" customHeight="1">
      <c r="A17" s="50" t="s">
        <v>33</v>
      </c>
      <c r="B17" s="48"/>
      <c r="C17" s="49"/>
      <c r="D17" s="40"/>
    </row>
    <row r="18" spans="1:4" ht="15.95" customHeight="1">
      <c r="A18" s="51" t="s">
        <v>206</v>
      </c>
      <c r="B18" s="52"/>
      <c r="C18" s="53"/>
      <c r="D18" s="40"/>
    </row>
    <row r="19" spans="1:4" ht="15.95" customHeight="1">
      <c r="A19" s="47" t="s">
        <v>36</v>
      </c>
      <c r="B19" s="48"/>
      <c r="C19" s="49"/>
      <c r="D19" s="40"/>
    </row>
    <row r="20" spans="1:4" ht="15.95" customHeight="1">
      <c r="A20" s="50" t="s">
        <v>33</v>
      </c>
      <c r="B20" s="48"/>
      <c r="C20" s="49"/>
      <c r="D20" s="40"/>
    </row>
    <row r="21" spans="1:4" ht="15.95" customHeight="1">
      <c r="A21" s="51" t="s">
        <v>161</v>
      </c>
      <c r="B21" s="52"/>
      <c r="C21" s="53"/>
      <c r="D21" s="40"/>
    </row>
    <row r="22" spans="1:4" ht="15.95" customHeight="1">
      <c r="A22" s="51" t="s">
        <v>207</v>
      </c>
      <c r="B22" s="52"/>
      <c r="C22" s="53"/>
      <c r="D22" s="40"/>
    </row>
    <row r="23" spans="1:4" ht="15.95" customHeight="1">
      <c r="A23" s="51" t="s">
        <v>208</v>
      </c>
      <c r="B23" s="52"/>
      <c r="C23" s="53"/>
      <c r="D23" s="40"/>
    </row>
    <row r="24" spans="1:4" ht="15.95" customHeight="1">
      <c r="A24" s="51" t="s">
        <v>209</v>
      </c>
      <c r="B24" s="52"/>
      <c r="C24" s="53"/>
      <c r="D24" s="40"/>
    </row>
    <row r="25" spans="1:4" ht="15.95" customHeight="1">
      <c r="A25" s="51" t="s">
        <v>162</v>
      </c>
      <c r="B25" s="52"/>
      <c r="C25" s="53"/>
      <c r="D25" s="40"/>
    </row>
    <row r="26" spans="1:4" ht="15.95" customHeight="1">
      <c r="A26" s="47" t="s">
        <v>39</v>
      </c>
      <c r="B26" s="54"/>
      <c r="C26" s="55"/>
      <c r="D26" s="40"/>
    </row>
    <row r="27" spans="1:4" ht="15" customHeight="1">
      <c r="A27" s="47" t="s">
        <v>33</v>
      </c>
      <c r="B27" s="48"/>
      <c r="C27" s="49"/>
      <c r="D27" s="40"/>
    </row>
    <row r="28" spans="1:4" ht="15" customHeight="1">
      <c r="A28" s="51" t="s">
        <v>40</v>
      </c>
      <c r="B28" s="52"/>
      <c r="C28" s="53"/>
      <c r="D28" s="40"/>
    </row>
    <row r="29" spans="1:4" ht="15" customHeight="1">
      <c r="A29" s="51" t="s">
        <v>210</v>
      </c>
      <c r="B29" s="52"/>
      <c r="C29" s="53"/>
      <c r="D29" s="40"/>
    </row>
    <row r="30" spans="1:4" ht="15" customHeight="1">
      <c r="A30" s="51" t="s">
        <v>42</v>
      </c>
      <c r="B30" s="52"/>
      <c r="C30" s="53"/>
      <c r="D30" s="40"/>
    </row>
    <row r="31" spans="1:4" ht="15" customHeight="1">
      <c r="A31" s="47" t="s">
        <v>43</v>
      </c>
      <c r="B31" s="48"/>
      <c r="C31" s="49"/>
      <c r="D31" s="40"/>
    </row>
    <row r="32" spans="1:4" ht="15" customHeight="1">
      <c r="A32" s="47" t="str">
        <f>A27</f>
        <v>Профессиональные компетенции по видам деятельности</v>
      </c>
      <c r="B32" s="48"/>
      <c r="C32" s="49"/>
      <c r="D32" s="40"/>
    </row>
    <row r="33" spans="1:4" ht="15" customHeight="1">
      <c r="A33" s="51" t="s">
        <v>44</v>
      </c>
      <c r="B33" s="52"/>
      <c r="C33" s="53"/>
      <c r="D33" s="40"/>
    </row>
    <row r="34" spans="1:4" ht="15" customHeight="1">
      <c r="A34" s="51" t="s">
        <v>45</v>
      </c>
      <c r="B34" s="52"/>
      <c r="C34" s="53"/>
      <c r="D34" s="40"/>
    </row>
    <row r="35" spans="1:4" ht="15" customHeight="1">
      <c r="A35" s="51" t="s">
        <v>46</v>
      </c>
      <c r="B35" s="52"/>
      <c r="C35" s="53"/>
      <c r="D35" s="40"/>
    </row>
    <row r="36" spans="1:4" ht="15" customHeight="1">
      <c r="A36" s="51" t="s">
        <v>47</v>
      </c>
      <c r="B36" s="52"/>
      <c r="C36" s="53"/>
      <c r="D36" s="40"/>
    </row>
    <row r="37" spans="1:4" ht="15" customHeight="1">
      <c r="A37" s="51" t="s">
        <v>48</v>
      </c>
      <c r="B37" s="52"/>
      <c r="C37" s="53"/>
      <c r="D37" s="40"/>
    </row>
    <row r="38" spans="1:4" ht="15" customHeight="1">
      <c r="A38" s="51" t="s">
        <v>49</v>
      </c>
      <c r="B38" s="52"/>
      <c r="C38" s="53"/>
      <c r="D38" s="40"/>
    </row>
    <row r="39" spans="1:4" ht="15" customHeight="1">
      <c r="A39" s="47" t="s">
        <v>164</v>
      </c>
      <c r="B39" s="48"/>
      <c r="C39" s="49"/>
      <c r="D39" s="40"/>
    </row>
    <row r="40" spans="1:4" ht="15" customHeight="1">
      <c r="A40" s="47" t="str">
        <f>$A$32</f>
        <v>Профессиональные компетенции по видам деятельности</v>
      </c>
      <c r="B40" s="48"/>
      <c r="C40" s="49"/>
      <c r="D40" s="40"/>
    </row>
    <row r="41" spans="1:4" ht="15" customHeight="1">
      <c r="A41" s="51" t="s">
        <v>165</v>
      </c>
      <c r="B41" s="52"/>
      <c r="C41" s="53"/>
      <c r="D41" s="40"/>
    </row>
    <row r="42" spans="1:4" ht="15" customHeight="1">
      <c r="A42" s="51" t="s">
        <v>166</v>
      </c>
      <c r="B42" s="52"/>
      <c r="C42" s="53"/>
      <c r="D42" s="40"/>
    </row>
    <row r="43" spans="1:4" ht="15" customHeight="1">
      <c r="A43" s="51" t="s">
        <v>167</v>
      </c>
      <c r="B43" s="52"/>
      <c r="C43" s="53"/>
      <c r="D43" s="40"/>
    </row>
    <row r="44" spans="1:4" ht="15" customHeight="1">
      <c r="A44" s="51" t="s">
        <v>168</v>
      </c>
      <c r="B44" s="52"/>
      <c r="C44" s="53"/>
      <c r="D44" s="40"/>
    </row>
    <row r="45" spans="1:4" ht="15" customHeight="1">
      <c r="A45" s="79" t="s">
        <v>169</v>
      </c>
      <c r="B45" s="68"/>
      <c r="C45" s="69"/>
      <c r="D45" s="40"/>
    </row>
    <row r="46" spans="1:4" ht="27.75" customHeight="1">
      <c r="A46" s="47" t="s">
        <v>50</v>
      </c>
      <c r="B46" s="48"/>
      <c r="C46" s="49"/>
    </row>
    <row r="47" spans="1:4">
      <c r="A47" s="50" t="s">
        <v>33</v>
      </c>
      <c r="B47" s="48"/>
      <c r="C47" s="49"/>
    </row>
    <row r="48" spans="1:4">
      <c r="A48" s="56" t="str">
        <f>'[1]8. ФГОС'!G9</f>
        <v>ПК 5.1. Планировать работу производственного подразделения</v>
      </c>
      <c r="B48" s="57"/>
      <c r="C48" s="58"/>
    </row>
    <row r="49" spans="1:3">
      <c r="A49" s="47" t="s">
        <v>52</v>
      </c>
      <c r="B49" s="48"/>
      <c r="C49" s="49"/>
    </row>
    <row r="50" spans="1:3">
      <c r="A50" s="50" t="s">
        <v>33</v>
      </c>
      <c r="B50" s="48"/>
      <c r="C50" s="49"/>
    </row>
    <row r="51" spans="1:3">
      <c r="A51" s="56" t="str">
        <f>'[1]8. ФГОС'!G17</f>
        <v>ПК 4.1. Планировать и организовывать производственную деятельность обслуживающего персонала теплотехнического оборудования и систем тепло- и топливоснабжения</v>
      </c>
      <c r="B51" s="57"/>
      <c r="C51" s="58"/>
    </row>
    <row r="52" spans="1:3" ht="15.95" customHeight="1">
      <c r="A52" s="47" t="s">
        <v>53</v>
      </c>
      <c r="B52" s="48"/>
      <c r="C52" s="49"/>
    </row>
    <row r="53" spans="1:3">
      <c r="A53" s="50" t="s">
        <v>33</v>
      </c>
      <c r="B53" s="48"/>
      <c r="C53" s="49"/>
    </row>
    <row r="54" spans="1:3">
      <c r="A54" s="56" t="str">
        <f>'[1]8. ФГОС'!G23</f>
        <v>ПК 5.1. Планировать работу производственного подразделения</v>
      </c>
      <c r="B54" s="57"/>
      <c r="C54" s="58"/>
    </row>
    <row r="55" spans="1:3">
      <c r="A55" s="47" t="s">
        <v>54</v>
      </c>
      <c r="B55" s="48"/>
      <c r="C55" s="49"/>
    </row>
    <row r="56" spans="1:3">
      <c r="A56" s="50" t="s">
        <v>33</v>
      </c>
      <c r="B56" s="48"/>
      <c r="C56" s="49"/>
    </row>
    <row r="57" spans="1:3">
      <c r="A57" s="51" t="str">
        <f>'[1]8. ФГОС'!G33</f>
        <v>ПК 4.3. Выявлять дефекты и определять характер неисправностей в работе оборудования</v>
      </c>
      <c r="B57" s="52"/>
      <c r="C57" s="53"/>
    </row>
    <row r="58" spans="1:3">
      <c r="A58" s="51" t="str">
        <f>'[1]8. ФГОС'!G34</f>
        <v>ПК 4.4. Организовывать работы по устранению выявленных дефектов ТиГМО</v>
      </c>
      <c r="B58" s="52"/>
      <c r="C58" s="53"/>
    </row>
    <row r="59" spans="1:3">
      <c r="A59" s="47" t="s">
        <v>57</v>
      </c>
      <c r="B59" s="48"/>
      <c r="C59" s="49"/>
    </row>
    <row r="60" spans="1:3">
      <c r="A60" s="50" t="s">
        <v>33</v>
      </c>
      <c r="B60" s="48"/>
      <c r="C60" s="49"/>
    </row>
    <row r="61" spans="1:3" ht="15.95" customHeight="1">
      <c r="A61" s="56" t="str">
        <f>'[1]8. ФГОС'!G39</f>
        <v>ПК 3.1. Проводить сбор, обработку и накопление технической, экономической и других видов информации для реализации инженерных и управленческих решений и оценки экономической эффективности производственной деятельности участка;</v>
      </c>
      <c r="B61" s="57"/>
      <c r="C61" s="58"/>
    </row>
    <row r="62" spans="1:3" ht="15.95" customHeight="1">
      <c r="A62" s="51" t="str">
        <f>'[1]8. ФГОС'!G40</f>
        <v>ПК 3.2. Организовывать работу и осуществлять руководство персоналом подразделения для решения производственных задач</v>
      </c>
      <c r="B62" s="52"/>
      <c r="C62" s="53"/>
    </row>
    <row r="63" spans="1:3" ht="15.95" customHeight="1">
      <c r="A63" s="51" t="str">
        <f>'[1]8. ФГОС'!G41</f>
        <v>ПК 3.3. Обеспечивать соблюдение технологической дисциплины на производственном участке</v>
      </c>
      <c r="B63" s="52"/>
      <c r="C63" s="53"/>
    </row>
    <row r="64" spans="1:3" ht="15.95" customHeight="1">
      <c r="A64" s="47" t="s">
        <v>58</v>
      </c>
      <c r="B64" s="48"/>
      <c r="C64" s="49"/>
    </row>
    <row r="65" spans="1:3" ht="15.95" customHeight="1">
      <c r="A65" s="50" t="str">
        <f>$A$69</f>
        <v>Профессиональные компетенции по видам деятельности</v>
      </c>
      <c r="B65" s="48"/>
      <c r="C65" s="49"/>
    </row>
    <row r="66" spans="1:3" ht="15.95" customHeight="1">
      <c r="A66" s="51" t="s">
        <v>211</v>
      </c>
      <c r="B66" s="52"/>
      <c r="C66" s="53"/>
    </row>
    <row r="67" spans="1:3" ht="15.95" customHeight="1">
      <c r="A67" s="51" t="s">
        <v>212</v>
      </c>
      <c r="B67" s="52"/>
      <c r="C67" s="53"/>
    </row>
    <row r="68" spans="1:3">
      <c r="A68" s="47" t="s">
        <v>59</v>
      </c>
      <c r="B68" s="48"/>
      <c r="C68" s="49"/>
    </row>
    <row r="69" spans="1:3">
      <c r="A69" s="50" t="s">
        <v>33</v>
      </c>
      <c r="B69" s="48"/>
      <c r="C69" s="49"/>
    </row>
    <row r="70" spans="1:3">
      <c r="A70" s="51" t="s">
        <v>213</v>
      </c>
      <c r="B70" s="52"/>
      <c r="C70" s="53"/>
    </row>
    <row r="71" spans="1:3">
      <c r="A71" s="51" t="s">
        <v>214</v>
      </c>
      <c r="B71" s="52"/>
      <c r="C71" s="53"/>
    </row>
    <row r="72" spans="1:3">
      <c r="A72" s="47" t="s">
        <v>60</v>
      </c>
      <c r="B72" s="48"/>
      <c r="C72" s="49"/>
    </row>
    <row r="73" spans="1:3">
      <c r="A73" s="50" t="s">
        <v>33</v>
      </c>
      <c r="B73" s="48"/>
      <c r="C73" s="49"/>
    </row>
    <row r="74" spans="1:3">
      <c r="A74" s="56" t="str">
        <f>'[1]8. ФГОС'!G66</f>
        <v>ПК 4.1. Планировать работы персонала по монтажу, техническому обслуживанию, ремонту и реконструкции линий электропередачи</v>
      </c>
      <c r="B74" s="57"/>
      <c r="C74" s="58"/>
    </row>
    <row r="75" spans="1:3">
      <c r="A75" s="51" t="str">
        <f>'[1]8. ФГОС'!G67</f>
        <v>ПК 4.2. Обеспечивать оперативное руководство работой персонала при монтаже, техническом обслуживании, ремонте и реконструкции линий электропередачи</v>
      </c>
      <c r="B75" s="52"/>
      <c r="C75" s="53"/>
    </row>
    <row r="76" spans="1:3">
      <c r="A76" s="47" t="s">
        <v>61</v>
      </c>
      <c r="B76" s="48"/>
      <c r="C76" s="49"/>
    </row>
    <row r="77" spans="1:3">
      <c r="A77" s="50" t="s">
        <v>33</v>
      </c>
      <c r="B77" s="48"/>
      <c r="C77" s="49"/>
    </row>
    <row r="78" spans="1:3">
      <c r="A78" s="56" t="s">
        <v>62</v>
      </c>
      <c r="B78" s="57"/>
      <c r="C78" s="58"/>
    </row>
    <row r="79" spans="1:3">
      <c r="A79" s="51" t="s">
        <v>175</v>
      </c>
      <c r="B79" s="52"/>
      <c r="C79" s="53"/>
    </row>
    <row r="80" spans="1:3">
      <c r="A80" s="47" t="s">
        <v>63</v>
      </c>
      <c r="B80" s="48"/>
      <c r="C80" s="49"/>
    </row>
    <row r="81" spans="1:3">
      <c r="A81" s="50" t="s">
        <v>33</v>
      </c>
      <c r="B81" s="48"/>
      <c r="C81" s="49"/>
    </row>
    <row r="82" spans="1:3">
      <c r="A82" s="51" t="s">
        <v>215</v>
      </c>
      <c r="B82" s="52"/>
      <c r="C82" s="53"/>
    </row>
    <row r="83" spans="1:3">
      <c r="A83" s="59" t="s">
        <v>64</v>
      </c>
      <c r="B83" s="60"/>
      <c r="C83" s="61"/>
    </row>
    <row r="84" spans="1:3">
      <c r="A84" s="62" t="s">
        <v>33</v>
      </c>
      <c r="B84" s="60"/>
      <c r="C84" s="61"/>
    </row>
    <row r="85" spans="1:3">
      <c r="A85" s="51" t="s">
        <v>216</v>
      </c>
      <c r="B85" s="52"/>
      <c r="C85" s="53"/>
    </row>
    <row r="86" spans="1:3">
      <c r="A86" s="51" t="s">
        <v>217</v>
      </c>
      <c r="B86" s="52"/>
      <c r="C86" s="53"/>
    </row>
    <row r="87" spans="1:3">
      <c r="A87" s="73" t="s">
        <v>68</v>
      </c>
      <c r="B87" s="74"/>
      <c r="C87" s="75"/>
    </row>
    <row r="88" spans="1:3">
      <c r="A88" s="50" t="s">
        <v>33</v>
      </c>
      <c r="B88" s="48"/>
      <c r="C88" s="49"/>
    </row>
    <row r="89" spans="1:3">
      <c r="A89" s="51" t="s">
        <v>218</v>
      </c>
      <c r="B89" s="52"/>
      <c r="C89" s="53"/>
    </row>
    <row r="90" spans="1:3">
      <c r="A90" s="51" t="s">
        <v>176</v>
      </c>
      <c r="B90" s="52"/>
      <c r="C90" s="53"/>
    </row>
    <row r="91" spans="1:3">
      <c r="A91" s="51" t="s">
        <v>177</v>
      </c>
      <c r="B91" s="52"/>
      <c r="C91" s="53"/>
    </row>
    <row r="92" spans="1:3">
      <c r="A92" s="47" t="s">
        <v>72</v>
      </c>
      <c r="B92" s="48"/>
      <c r="C92" s="49"/>
    </row>
    <row r="93" spans="1:3">
      <c r="A93" s="50" t="s">
        <v>33</v>
      </c>
      <c r="B93" s="48"/>
      <c r="C93" s="49"/>
    </row>
    <row r="94" spans="1:3">
      <c r="A94" s="51" t="s">
        <v>178</v>
      </c>
      <c r="B94" s="52"/>
      <c r="C94" s="53"/>
    </row>
    <row r="95" spans="1:3">
      <c r="A95" s="51" t="s">
        <v>179</v>
      </c>
      <c r="B95" s="52"/>
      <c r="C95" s="53"/>
    </row>
    <row r="96" spans="1:3">
      <c r="A96" s="51" t="s">
        <v>219</v>
      </c>
      <c r="B96" s="52"/>
      <c r="C96" s="53"/>
    </row>
    <row r="97" spans="1:3" ht="15.95" customHeight="1">
      <c r="A97" s="51" t="s">
        <v>220</v>
      </c>
      <c r="B97" s="52"/>
      <c r="C97" s="53"/>
    </row>
    <row r="98" spans="1:3">
      <c r="A98" s="47" t="s">
        <v>75</v>
      </c>
      <c r="B98" s="48"/>
      <c r="C98" s="49"/>
    </row>
    <row r="99" spans="1:3">
      <c r="A99" s="50" t="s">
        <v>33</v>
      </c>
      <c r="B99" s="48"/>
      <c r="C99" s="49"/>
    </row>
    <row r="100" spans="1:3">
      <c r="A100" s="56" t="s">
        <v>76</v>
      </c>
      <c r="B100" s="57"/>
      <c r="C100" s="58"/>
    </row>
    <row r="101" spans="1:3">
      <c r="A101" s="51" t="s">
        <v>77</v>
      </c>
      <c r="B101" s="52"/>
      <c r="C101" s="53"/>
    </row>
    <row r="102" spans="1:3">
      <c r="A102" s="51" t="s">
        <v>181</v>
      </c>
      <c r="B102" s="52"/>
      <c r="C102" s="53"/>
    </row>
    <row r="103" spans="1:3">
      <c r="A103" s="51" t="s">
        <v>221</v>
      </c>
      <c r="B103" s="52"/>
      <c r="C103" s="53"/>
    </row>
    <row r="104" spans="1:3">
      <c r="A104" s="47" t="s">
        <v>78</v>
      </c>
      <c r="B104" s="48"/>
      <c r="C104" s="49"/>
    </row>
    <row r="105" spans="1:3">
      <c r="A105" s="50" t="s">
        <v>33</v>
      </c>
      <c r="B105" s="48"/>
      <c r="C105" s="49"/>
    </row>
    <row r="106" spans="1:3">
      <c r="A106" s="56" t="s">
        <v>222</v>
      </c>
      <c r="B106" s="57"/>
      <c r="C106" s="58"/>
    </row>
    <row r="107" spans="1:3">
      <c r="A107" s="51" t="s">
        <v>79</v>
      </c>
      <c r="B107" s="52"/>
      <c r="C107" s="53"/>
    </row>
    <row r="108" spans="1:3">
      <c r="A108" s="47" t="s">
        <v>80</v>
      </c>
      <c r="B108" s="48"/>
      <c r="C108" s="49"/>
    </row>
    <row r="109" spans="1:3">
      <c r="A109" s="50" t="s">
        <v>33</v>
      </c>
      <c r="B109" s="48"/>
      <c r="C109" s="49"/>
    </row>
    <row r="110" spans="1:3">
      <c r="A110" s="51" t="s">
        <v>182</v>
      </c>
      <c r="B110" s="52"/>
      <c r="C110" s="53"/>
    </row>
    <row r="111" spans="1:3">
      <c r="A111" s="47" t="s">
        <v>223</v>
      </c>
      <c r="B111" s="48"/>
      <c r="C111" s="49"/>
    </row>
    <row r="112" spans="1:3">
      <c r="A112" s="50" t="s">
        <v>33</v>
      </c>
      <c r="B112" s="48"/>
      <c r="C112" s="49"/>
    </row>
    <row r="113" spans="1:3">
      <c r="A113" s="51" t="s">
        <v>224</v>
      </c>
      <c r="B113" s="52"/>
      <c r="C113" s="53"/>
    </row>
    <row r="114" spans="1:3">
      <c r="A114" s="51" t="s">
        <v>225</v>
      </c>
      <c r="B114" s="52"/>
      <c r="C114" s="53"/>
    </row>
    <row r="115" spans="1:3">
      <c r="A115" s="47" t="s">
        <v>82</v>
      </c>
      <c r="B115" s="48"/>
      <c r="C115" s="49"/>
    </row>
    <row r="116" spans="1:3">
      <c r="A116" s="50" t="s">
        <v>33</v>
      </c>
      <c r="B116" s="48"/>
      <c r="C116" s="49"/>
    </row>
    <row r="117" spans="1:3">
      <c r="A117" s="51" t="s">
        <v>226</v>
      </c>
      <c r="B117" s="52"/>
      <c r="C117" s="53"/>
    </row>
    <row r="118" spans="1:3">
      <c r="A118" s="51" t="str">
        <f>'[1]8. ФГОС'!$G$84</f>
        <v>ПК 3.4. Организовывать выполнение производственных заданий подчиненным персоналом с соблюдением норм охраны труда и бережливого производства</v>
      </c>
      <c r="B118" s="52"/>
      <c r="C118" s="53"/>
    </row>
    <row r="119" spans="1:3">
      <c r="A119" s="51" t="s">
        <v>227</v>
      </c>
      <c r="B119" s="52"/>
      <c r="C119" s="53"/>
    </row>
    <row r="120" spans="1:3">
      <c r="A120" s="47" t="s">
        <v>83</v>
      </c>
      <c r="B120" s="48"/>
      <c r="C120" s="49"/>
    </row>
    <row r="121" spans="1:3">
      <c r="A121" s="50" t="s">
        <v>33</v>
      </c>
      <c r="B121" s="48"/>
      <c r="C121" s="49"/>
    </row>
    <row r="122" spans="1:3">
      <c r="A122" s="51" t="s">
        <v>84</v>
      </c>
      <c r="B122" s="52"/>
      <c r="C122" s="53"/>
    </row>
    <row r="123" spans="1:3">
      <c r="A123" s="51" t="s">
        <v>85</v>
      </c>
      <c r="B123" s="52"/>
      <c r="C123" s="53"/>
    </row>
    <row r="124" spans="1:3">
      <c r="A124" s="51" t="s">
        <v>86</v>
      </c>
      <c r="B124" s="52"/>
      <c r="C124" s="53"/>
    </row>
    <row r="125" spans="1:3">
      <c r="A125" s="47" t="s">
        <v>87</v>
      </c>
      <c r="B125" s="48"/>
      <c r="C125" s="49"/>
    </row>
    <row r="126" spans="1:3">
      <c r="A126" s="50" t="s">
        <v>33</v>
      </c>
      <c r="B126" s="48"/>
      <c r="C126" s="49"/>
    </row>
    <row r="127" spans="1:3">
      <c r="A127" s="51"/>
      <c r="B127" s="52"/>
      <c r="C127" s="53"/>
    </row>
    <row r="128" spans="1:3">
      <c r="A128" s="51" t="s">
        <v>188</v>
      </c>
      <c r="B128" s="52"/>
      <c r="C128" s="53"/>
    </row>
    <row r="129" spans="1:3">
      <c r="A129" s="51"/>
      <c r="B129" s="52"/>
      <c r="C129" s="53"/>
    </row>
    <row r="130" spans="1:3">
      <c r="A130" s="47" t="s">
        <v>89</v>
      </c>
      <c r="B130" s="48"/>
      <c r="C130" s="49"/>
    </row>
    <row r="131" spans="1:3">
      <c r="A131" s="50" t="s">
        <v>33</v>
      </c>
      <c r="B131" s="48"/>
      <c r="C131" s="49"/>
    </row>
    <row r="132" spans="1:3" ht="25.5" customHeight="1">
      <c r="A132" s="51" t="s">
        <v>228</v>
      </c>
      <c r="B132" s="52"/>
      <c r="C132" s="53"/>
    </row>
    <row r="133" spans="1:3" ht="25.5" customHeight="1">
      <c r="A133" s="51" t="str">
        <f>'[1]8. ФГОС'!G89</f>
        <v>ПК 4.5. Контролировать качество работ по наладке, подналадке и техническому обслуживанию сборочного оборудования и соблюдение норм охраны труда и бережливого производства, в том числе с использованием SCADA систем</v>
      </c>
      <c r="B133" s="52"/>
      <c r="C133" s="53"/>
    </row>
    <row r="134" spans="1:3">
      <c r="A134" s="47" t="s">
        <v>90</v>
      </c>
      <c r="B134" s="48"/>
      <c r="C134" s="49"/>
    </row>
    <row r="135" spans="1:3">
      <c r="A135" s="50" t="s">
        <v>33</v>
      </c>
      <c r="B135" s="48"/>
      <c r="C135" s="49"/>
    </row>
    <row r="136" spans="1:3">
      <c r="A136" s="51" t="s">
        <v>191</v>
      </c>
      <c r="B136" s="52"/>
      <c r="C136" s="53"/>
    </row>
    <row r="137" spans="1:3">
      <c r="A137" s="51" t="s">
        <v>91</v>
      </c>
      <c r="B137" s="52"/>
      <c r="C137" s="53"/>
    </row>
    <row r="138" spans="1:3">
      <c r="A138" s="51" t="s">
        <v>92</v>
      </c>
      <c r="B138" s="52"/>
      <c r="C138" s="53"/>
    </row>
    <row r="139" spans="1:3">
      <c r="A139" s="51" t="s">
        <v>192</v>
      </c>
      <c r="B139" s="52"/>
      <c r="C139" s="53"/>
    </row>
    <row r="140" spans="1:3">
      <c r="A140" s="51" t="s">
        <v>193</v>
      </c>
      <c r="B140" s="52"/>
      <c r="C140" s="53"/>
    </row>
    <row r="141" spans="1:3">
      <c r="A141" s="51" t="s">
        <v>93</v>
      </c>
      <c r="B141" s="52"/>
      <c r="C141" s="53"/>
    </row>
    <row r="142" spans="1:3" ht="15.95" customHeight="1">
      <c r="A142" s="47" t="s">
        <v>94</v>
      </c>
      <c r="B142" s="48"/>
      <c r="C142" s="49"/>
    </row>
    <row r="143" spans="1:3">
      <c r="A143" s="50" t="s">
        <v>33</v>
      </c>
      <c r="B143" s="48"/>
      <c r="C143" s="49"/>
    </row>
    <row r="144" spans="1:3">
      <c r="A144" s="65" t="s">
        <v>194</v>
      </c>
      <c r="B144" s="57"/>
      <c r="C144" s="58"/>
    </row>
    <row r="145" spans="1:3">
      <c r="A145" s="65" t="s">
        <v>229</v>
      </c>
      <c r="B145" s="57"/>
      <c r="C145" s="58"/>
    </row>
    <row r="146" spans="1:3">
      <c r="A146" s="65" t="s">
        <v>98</v>
      </c>
      <c r="B146" s="57"/>
      <c r="C146" s="58"/>
    </row>
    <row r="147" spans="1:3">
      <c r="A147" s="47" t="s">
        <v>99</v>
      </c>
      <c r="B147" s="48"/>
      <c r="C147" s="49"/>
    </row>
    <row r="148" spans="1:3">
      <c r="A148" s="50" t="s">
        <v>33</v>
      </c>
      <c r="B148" s="48"/>
      <c r="C148" s="49"/>
    </row>
    <row r="149" spans="1:3">
      <c r="A149" s="66" t="str">
        <f>'[1]8. ФГОС'!G94</f>
        <v>ПК 1.3. Разрабатывать под руководством более квалифицированного специалиста прогрессивные технологические процессы изготовления деталей, сборка узлов, агрегатов, монтажа систем автотракторной техники в соответствии с требованиями Единой системы технологической подготовки производства</v>
      </c>
      <c r="B149" s="52"/>
      <c r="C149" s="53"/>
    </row>
    <row r="150" spans="1:3">
      <c r="A150" s="66" t="str">
        <f>'[1]8. ФГОС'!G95</f>
        <v>ПК 2.1. Разрабатывать технологические процессы изготовления деталей средней сложности, сборка простых видов изделий автотракторной техники и их испытаний</v>
      </c>
      <c r="B150" s="52"/>
      <c r="C150" s="53"/>
    </row>
    <row r="151" spans="1:3">
      <c r="A151" s="66" t="str">
        <f>'[1]8. ФГОС'!G96</f>
        <v>ПК 3.1. Осуществлять руководство производственным участком и обеспечивать выполнение участком производственных заданий</v>
      </c>
      <c r="B151" s="52"/>
      <c r="C151" s="53"/>
    </row>
    <row r="152" spans="1:3">
      <c r="A152" s="66" t="str">
        <f>'[1]8. ФГОС'!G97</f>
        <v>ПК 3.2. Проверять качество выпускаемой продукции и/или выполняемых работ</v>
      </c>
      <c r="B152" s="52"/>
      <c r="C152" s="53"/>
    </row>
    <row r="153" spans="1:3">
      <c r="A153" s="66" t="str">
        <f>'[1]8. ФГОС'!G98</f>
        <v>ПК 3.3. Проводить сбор, обработку и накопление технической, экономической и других видов информации для реализации инженерных и управленческих решений и оценки экономической эффективности производственной деятельности участка с применением информационно-коммуникационных технологий (ИКТ)</v>
      </c>
      <c r="B153" s="52"/>
      <c r="C153" s="53"/>
    </row>
    <row r="154" spans="1:3">
      <c r="A154" s="47" t="s">
        <v>100</v>
      </c>
      <c r="B154" s="48"/>
      <c r="C154" s="49"/>
    </row>
    <row r="155" spans="1:3">
      <c r="A155" s="50" t="s">
        <v>33</v>
      </c>
      <c r="B155" s="48"/>
      <c r="C155" s="49"/>
    </row>
    <row r="156" spans="1:3">
      <c r="A156" s="66" t="str">
        <f>'[1]8. ФГОС'!G104</f>
        <v>ПК 2.1. Планировать и организовывать работы по техническому обслуживанию и ремонту автотранспорта</v>
      </c>
      <c r="B156" s="52"/>
      <c r="C156" s="53"/>
    </row>
    <row r="157" spans="1:3">
      <c r="A157" s="66" t="str">
        <f>'[1]8. ФГОС'!G105</f>
        <v>ПК 2.2. Контролировать и оценивать качество работы исполнителей работ</v>
      </c>
      <c r="B157" s="52"/>
      <c r="C157" s="53"/>
    </row>
    <row r="158" spans="1:3">
      <c r="A158" s="47" t="s">
        <v>101</v>
      </c>
      <c r="B158" s="48"/>
      <c r="C158" s="49"/>
    </row>
    <row r="159" spans="1:3">
      <c r="A159" s="50" t="s">
        <v>33</v>
      </c>
      <c r="B159" s="48"/>
      <c r="C159" s="49"/>
    </row>
    <row r="160" spans="1:3">
      <c r="A160" s="66" t="str">
        <f>'[1]8. ФГОС'!G108</f>
        <v>ПК 2.2. Контролировать качество выполнения работ по техническому обслуживанию и ремонту подъемно-транспортных, строительных, дорожных машин и оборудования</v>
      </c>
      <c r="B160" s="52"/>
      <c r="C160" s="53"/>
    </row>
    <row r="161" spans="1:3">
      <c r="A161" s="66" t="str">
        <f>'[1]8. ФГОС'!G109</f>
        <v>ПК 3.1. Организовывать работу персонала по эксплуатации подъемно-транспортных, строительных, дорожных машин и оборудования;</v>
      </c>
      <c r="B161" s="52"/>
      <c r="C161" s="53"/>
    </row>
    <row r="162" spans="1:3">
      <c r="A162" s="66" t="str">
        <f>'[1]8. ФГОС'!G110</f>
        <v>ПК 3.2. Осуществлять контроль за соблюдением технологической дисциплины при выполнении работ;</v>
      </c>
      <c r="B162" s="52"/>
      <c r="C162" s="53"/>
    </row>
    <row r="163" spans="1:3">
      <c r="A163" s="66" t="str">
        <f>'[1]8. ФГОС'!G111</f>
        <v>ПК 3.4. Участвовать в подготовке документации для лицензирования производственной деятельности структурного подразделения.</v>
      </c>
      <c r="B163" s="52"/>
      <c r="C163" s="53"/>
    </row>
    <row r="164" spans="1:3">
      <c r="A164" s="66" t="str">
        <f>'[1]8. ФГОС'!G113</f>
        <v>ПК 4.1. Совершенствовать типовые технологические процессы по содержанию и ремонту дорог (в том числе железнодорожного пути) путем внедрения новейших разработок в машиностроительной отрасли;</v>
      </c>
      <c r="B164" s="52"/>
      <c r="C164" s="53"/>
    </row>
    <row r="165" spans="1:3">
      <c r="A165" s="66" t="str">
        <f>'[1]8. ФГОС'!G114</f>
        <v>ПК 4.3. Организовывать эффективное использование машин при выполнении технологических процессов по ремонту и содержанию дорог (в том числе железнодорожного пути);</v>
      </c>
      <c r="B165" s="52"/>
      <c r="C165" s="53"/>
    </row>
    <row r="166" spans="1:3" ht="15.95" customHeight="1">
      <c r="A166" s="47" t="s">
        <v>102</v>
      </c>
      <c r="B166" s="48"/>
      <c r="C166" s="49"/>
    </row>
    <row r="167" spans="1:3">
      <c r="A167" s="50" t="s">
        <v>33</v>
      </c>
      <c r="B167" s="48"/>
      <c r="C167" s="49"/>
    </row>
    <row r="168" spans="1:3">
      <c r="A168" s="66" t="str">
        <f>'[1]8. ФГОС'!G126</f>
        <v>ПК 1.2. Контролировать ход и качество выполнения работ по техническому обслуживанию и ремонту транспортного электрооборудования и автоматики</v>
      </c>
      <c r="B168" s="52"/>
      <c r="C168" s="53"/>
    </row>
    <row r="169" spans="1:3">
      <c r="A169" s="66" t="str">
        <f>'[1]8. ФГОС'!G127</f>
        <v>ПК 2.1. Организовывать работу коллектива исполнителей</v>
      </c>
      <c r="B169" s="52"/>
      <c r="C169" s="53"/>
    </row>
    <row r="170" spans="1:3">
      <c r="A170" s="66" t="str">
        <f>'[1]8. ФГОС'!G128</f>
        <v>ПК 2.2. Планировать и организовывать производственные работы</v>
      </c>
      <c r="B170" s="52"/>
      <c r="C170" s="53"/>
    </row>
    <row r="171" spans="1:3">
      <c r="A171" s="66" t="str">
        <f>'[1]8. ФГОС'!G129</f>
        <v>ПК 2.3. Выбирать оптимальные решения в нестандартных ситуациях</v>
      </c>
      <c r="B171" s="52"/>
      <c r="C171" s="53"/>
    </row>
    <row r="172" spans="1:3">
      <c r="A172" s="66" t="str">
        <f>'[1]8. ФГОС'!G130</f>
        <v>ПК 2.4. Контролировать и оценивать качество выполняемых работ</v>
      </c>
      <c r="B172" s="52"/>
      <c r="C172" s="53"/>
    </row>
    <row r="173" spans="1:3">
      <c r="A173" s="66" t="s">
        <v>230</v>
      </c>
      <c r="B173" s="52"/>
      <c r="C173" s="53"/>
    </row>
    <row r="174" spans="1:3" ht="15.95" customHeight="1">
      <c r="A174" s="47" t="s">
        <v>103</v>
      </c>
      <c r="B174" s="48"/>
      <c r="C174" s="49"/>
    </row>
    <row r="175" spans="1:3">
      <c r="A175" s="50" t="s">
        <v>33</v>
      </c>
      <c r="B175" s="48"/>
      <c r="C175" s="49"/>
    </row>
    <row r="176" spans="1:3">
      <c r="A176" s="66" t="str">
        <f>'[1]8. ФГОС'!G138</f>
        <v>ПК 2.1. Планировать и организовывать производственные работы коллективом исполнителей</v>
      </c>
      <c r="B176" s="52"/>
      <c r="C176" s="53"/>
    </row>
    <row r="177" spans="1:3">
      <c r="A177" s="66" t="str">
        <f>'[1]8. ФГОС'!G139</f>
        <v>ПК 2.3. Контролировать и оценивать качество выполняемых работ</v>
      </c>
      <c r="B177" s="52"/>
      <c r="C177" s="53"/>
    </row>
    <row r="178" spans="1:3">
      <c r="A178" s="66" t="str">
        <f>'[1]8. ФГОС'!G140</f>
        <v>ПК 3.2. Разрабатывать технологические процессы на ремонт отдельных деталей и узлов подвижного состава железных дорог в соответствии с нормативной документацией</v>
      </c>
      <c r="B178" s="52"/>
      <c r="C178" s="53"/>
    </row>
    <row r="179" spans="1:3" ht="15.95" customHeight="1">
      <c r="A179" s="47" t="s">
        <v>104</v>
      </c>
      <c r="B179" s="48"/>
      <c r="C179" s="49"/>
    </row>
    <row r="180" spans="1:3">
      <c r="A180" s="50" t="s">
        <v>33</v>
      </c>
      <c r="B180" s="48"/>
      <c r="C180" s="49"/>
    </row>
    <row r="181" spans="1:3">
      <c r="A181" s="66" t="str">
        <f>'[1]8. ФГОС'!G144</f>
        <v>ПК 5.1. Планировать деятельность подразделения по техническому обслуживанию и ремонту систем, узлов и двигателей автомобиля</v>
      </c>
      <c r="B181" s="52"/>
      <c r="C181" s="53"/>
    </row>
    <row r="182" spans="1:3">
      <c r="A182" s="66" t="str">
        <f>'[1]8. ФГОС'!G145</f>
        <v>ПК 5.2. Организовывать материально-техническое обеспечение процесса по техническому обслуживанию и ремонту автотранспортных средств</v>
      </c>
      <c r="B182" s="52"/>
      <c r="C182" s="53"/>
    </row>
    <row r="183" spans="1:3">
      <c r="A183" s="66" t="s">
        <v>105</v>
      </c>
      <c r="B183" s="52"/>
      <c r="C183" s="53"/>
    </row>
    <row r="184" spans="1:3">
      <c r="A184" s="66" t="str">
        <f>'[1]8. ФГОС'!G147</f>
        <v>ПК 5.4. Разрабатывать предложения по совершенствованию деятельности подразделения, техническому обслуживанию и ремонту автотранспортных средств</v>
      </c>
      <c r="B184" s="52"/>
      <c r="C184" s="53"/>
    </row>
    <row r="185" spans="1:3" ht="15.95" customHeight="1">
      <c r="A185" s="47" t="s">
        <v>106</v>
      </c>
      <c r="B185" s="48"/>
      <c r="C185" s="49"/>
    </row>
    <row r="186" spans="1:3">
      <c r="A186" s="50" t="str">
        <f>A180</f>
        <v>Профессиональные компетенции по видам деятельности</v>
      </c>
      <c r="B186" s="48"/>
      <c r="C186" s="49"/>
    </row>
    <row r="187" spans="1:3">
      <c r="A187" s="66" t="s">
        <v>107</v>
      </c>
      <c r="B187" s="52"/>
      <c r="C187" s="53"/>
    </row>
    <row r="188" spans="1:3">
      <c r="A188" s="66" t="s">
        <v>108</v>
      </c>
      <c r="B188" s="52"/>
      <c r="C188" s="53"/>
    </row>
    <row r="189" spans="1:3">
      <c r="A189" s="66" t="s">
        <v>109</v>
      </c>
      <c r="B189" s="52"/>
      <c r="C189" s="53"/>
    </row>
    <row r="190" spans="1:3">
      <c r="A190" s="66" t="s">
        <v>110</v>
      </c>
      <c r="B190" s="52"/>
      <c r="C190" s="53"/>
    </row>
    <row r="191" spans="1:3">
      <c r="A191" s="66" t="s">
        <v>231</v>
      </c>
      <c r="B191" s="52"/>
      <c r="C191" s="53"/>
    </row>
    <row r="192" spans="1:3">
      <c r="A192" s="66"/>
      <c r="B192" s="52"/>
      <c r="C192" s="53"/>
    </row>
    <row r="193" spans="1:3">
      <c r="A193" s="47" t="s">
        <v>111</v>
      </c>
      <c r="B193" s="48"/>
      <c r="C193" s="49"/>
    </row>
    <row r="194" spans="1:3">
      <c r="A194" s="50" t="s">
        <v>33</v>
      </c>
      <c r="B194" s="48"/>
      <c r="C194" s="49"/>
    </row>
    <row r="195" spans="1:3">
      <c r="A195" s="66" t="s">
        <v>196</v>
      </c>
      <c r="B195" s="52"/>
      <c r="C195" s="53"/>
    </row>
    <row r="196" spans="1:3">
      <c r="A196" s="66" t="s">
        <v>112</v>
      </c>
      <c r="B196" s="52"/>
      <c r="C196" s="53"/>
    </row>
    <row r="197" spans="1:3">
      <c r="A197" s="66" t="s">
        <v>113</v>
      </c>
      <c r="B197" s="52"/>
      <c r="C197" s="53"/>
    </row>
    <row r="198" spans="1:3">
      <c r="A198" s="47" t="s">
        <v>114</v>
      </c>
      <c r="B198" s="48"/>
      <c r="C198" s="49"/>
    </row>
    <row r="199" spans="1:3">
      <c r="A199" s="50" t="s">
        <v>33</v>
      </c>
      <c r="B199" s="48"/>
      <c r="C199" s="49"/>
    </row>
    <row r="200" spans="1:3">
      <c r="A200" s="66" t="s">
        <v>115</v>
      </c>
      <c r="B200" s="52"/>
      <c r="C200" s="53"/>
    </row>
    <row r="201" spans="1:3">
      <c r="A201" s="66" t="s">
        <v>116</v>
      </c>
      <c r="B201" s="52"/>
      <c r="C201" s="53"/>
    </row>
    <row r="202" spans="1:3">
      <c r="A202" s="66" t="s">
        <v>117</v>
      </c>
      <c r="B202" s="52"/>
      <c r="C202" s="53"/>
    </row>
    <row r="203" spans="1:3">
      <c r="A203" s="66" t="s">
        <v>232</v>
      </c>
      <c r="B203" s="52"/>
      <c r="C203" s="53"/>
    </row>
    <row r="204" spans="1:3">
      <c r="A204" s="66" t="s">
        <v>233</v>
      </c>
      <c r="B204" s="52"/>
      <c r="C204" s="53"/>
    </row>
    <row r="205" spans="1:3">
      <c r="A205" s="66" t="s">
        <v>197</v>
      </c>
      <c r="B205" s="52"/>
      <c r="C205" s="53"/>
    </row>
    <row r="206" spans="1:3" ht="15.95" customHeight="1">
      <c r="A206" s="47" t="s">
        <v>118</v>
      </c>
      <c r="B206" s="48"/>
      <c r="C206" s="49"/>
    </row>
    <row r="207" spans="1:3">
      <c r="A207" s="50" t="s">
        <v>33</v>
      </c>
      <c r="B207" s="48"/>
      <c r="C207" s="49"/>
    </row>
    <row r="208" spans="1:3">
      <c r="A208" s="66" t="s">
        <v>119</v>
      </c>
      <c r="B208" s="52"/>
      <c r="C208" s="53"/>
    </row>
    <row r="209" spans="1:3">
      <c r="A209" s="66" t="s">
        <v>120</v>
      </c>
      <c r="B209" s="52"/>
      <c r="C209" s="53"/>
    </row>
    <row r="210" spans="1:3">
      <c r="A210" s="66" t="s">
        <v>234</v>
      </c>
      <c r="B210" s="52"/>
      <c r="C210" s="53"/>
    </row>
    <row r="211" spans="1:3">
      <c r="A211" s="66" t="s">
        <v>121</v>
      </c>
      <c r="B211" s="52"/>
      <c r="C211" s="53"/>
    </row>
    <row r="212" spans="1:3">
      <c r="A212" s="66" t="s">
        <v>122</v>
      </c>
      <c r="B212" s="52"/>
      <c r="C212" s="53"/>
    </row>
    <row r="213" spans="1:3">
      <c r="A213" s="47" t="s">
        <v>123</v>
      </c>
      <c r="B213" s="48"/>
      <c r="C213" s="49"/>
    </row>
    <row r="214" spans="1:3">
      <c r="A214" s="50" t="s">
        <v>33</v>
      </c>
      <c r="B214" s="48"/>
      <c r="C214" s="49"/>
    </row>
    <row r="215" spans="1:3">
      <c r="A215" s="66" t="s">
        <v>235</v>
      </c>
      <c r="B215" s="52"/>
      <c r="C215" s="53"/>
    </row>
    <row r="216" spans="1:3">
      <c r="A216" s="66" t="s">
        <v>124</v>
      </c>
      <c r="B216" s="52"/>
      <c r="C216" s="53"/>
    </row>
    <row r="217" spans="1:3">
      <c r="A217" s="66" t="s">
        <v>198</v>
      </c>
      <c r="B217" s="52"/>
      <c r="C217" s="53"/>
    </row>
    <row r="218" spans="1:3">
      <c r="A218" s="66" t="s">
        <v>199</v>
      </c>
      <c r="B218" s="52"/>
      <c r="C218" s="53"/>
    </row>
    <row r="219" spans="1:3">
      <c r="A219" s="66" t="s">
        <v>236</v>
      </c>
      <c r="B219" s="52"/>
      <c r="C219" s="53"/>
    </row>
    <row r="220" spans="1:3">
      <c r="A220" s="47" t="s">
        <v>125</v>
      </c>
      <c r="B220" s="48"/>
      <c r="C220" s="49"/>
    </row>
    <row r="221" spans="1:3">
      <c r="A221" s="50" t="s">
        <v>33</v>
      </c>
      <c r="B221" s="48"/>
      <c r="C221" s="49"/>
    </row>
    <row r="222" spans="1:3">
      <c r="A222" s="66" t="s">
        <v>126</v>
      </c>
      <c r="B222" s="52"/>
      <c r="C222" s="53"/>
    </row>
    <row r="223" spans="1:3">
      <c r="A223" s="66" t="s">
        <v>127</v>
      </c>
      <c r="B223" s="52"/>
      <c r="C223" s="53"/>
    </row>
    <row r="224" spans="1:3">
      <c r="A224" s="66" t="s">
        <v>128</v>
      </c>
      <c r="B224" s="52"/>
      <c r="C224" s="53"/>
    </row>
    <row r="225" spans="1:3">
      <c r="A225" s="66" t="s">
        <v>200</v>
      </c>
      <c r="B225" s="52"/>
      <c r="C225" s="53"/>
    </row>
    <row r="226" spans="1:3">
      <c r="A226" s="66" t="s">
        <v>237</v>
      </c>
      <c r="B226" s="52"/>
      <c r="C226" s="53"/>
    </row>
    <row r="227" spans="1:3">
      <c r="A227" s="47" t="s">
        <v>129</v>
      </c>
      <c r="B227" s="48"/>
      <c r="C227" s="49"/>
    </row>
    <row r="228" spans="1:3">
      <c r="A228" s="50" t="s">
        <v>33</v>
      </c>
      <c r="B228" s="48"/>
      <c r="C228" s="49"/>
    </row>
    <row r="229" spans="1:3">
      <c r="A229" s="66" t="s">
        <v>201</v>
      </c>
      <c r="B229" s="52"/>
      <c r="C229" s="53"/>
    </row>
    <row r="230" spans="1:3">
      <c r="A230" s="66" t="s">
        <v>130</v>
      </c>
      <c r="B230" s="52"/>
      <c r="C230" s="53"/>
    </row>
    <row r="231" spans="1:3">
      <c r="A231" s="66" t="s">
        <v>238</v>
      </c>
      <c r="B231" s="52"/>
      <c r="C231" s="53"/>
    </row>
    <row r="232" spans="1:3">
      <c r="A232" s="47" t="s">
        <v>131</v>
      </c>
      <c r="B232" s="48"/>
      <c r="C232" s="49"/>
    </row>
    <row r="233" spans="1:3">
      <c r="A233" s="50" t="s">
        <v>33</v>
      </c>
      <c r="B233" s="48"/>
      <c r="C233" s="49"/>
    </row>
    <row r="234" spans="1:3" ht="15.95" customHeight="1">
      <c r="A234" s="65" t="s">
        <v>132</v>
      </c>
      <c r="B234" s="56"/>
      <c r="C234" s="72"/>
    </row>
    <row r="235" spans="1:3">
      <c r="A235" s="66" t="s">
        <v>239</v>
      </c>
      <c r="B235" s="52"/>
      <c r="C235" s="53"/>
    </row>
    <row r="236" spans="1:3">
      <c r="A236" s="66" t="s">
        <v>240</v>
      </c>
      <c r="B236" s="52"/>
      <c r="C236" s="53"/>
    </row>
    <row r="237" spans="1:3">
      <c r="A237" s="47" t="s">
        <v>135</v>
      </c>
      <c r="B237" s="48"/>
      <c r="C237" s="49"/>
    </row>
    <row r="238" spans="1:3">
      <c r="A238" s="50" t="s">
        <v>33</v>
      </c>
      <c r="B238" s="48"/>
      <c r="C238" s="49"/>
    </row>
    <row r="239" spans="1:3">
      <c r="A239" s="66" t="s">
        <v>134</v>
      </c>
      <c r="B239" s="51"/>
      <c r="C239" s="82"/>
    </row>
    <row r="240" spans="1:3">
      <c r="A240" s="66" t="s">
        <v>138</v>
      </c>
      <c r="B240" s="52"/>
      <c r="C240" s="53"/>
    </row>
    <row r="241" spans="1:3">
      <c r="A241" s="67" t="s">
        <v>240</v>
      </c>
      <c r="B241" s="79"/>
      <c r="C241" s="80"/>
    </row>
    <row r="242" spans="1:3">
      <c r="A242" s="47" t="s">
        <v>139</v>
      </c>
      <c r="B242" s="48"/>
      <c r="C242" s="49"/>
    </row>
    <row r="243" spans="1:3">
      <c r="A243" s="50" t="s">
        <v>33</v>
      </c>
      <c r="B243" s="48"/>
      <c r="C243" s="49"/>
    </row>
    <row r="244" spans="1:3">
      <c r="A244" s="65" t="s">
        <v>140</v>
      </c>
      <c r="B244" s="57"/>
      <c r="C244" s="58"/>
    </row>
    <row r="245" spans="1:3">
      <c r="A245" s="66" t="s">
        <v>141</v>
      </c>
      <c r="B245" s="52"/>
      <c r="C245" s="53"/>
    </row>
    <row r="246" spans="1:3">
      <c r="A246" s="66" t="s">
        <v>142</v>
      </c>
      <c r="B246" s="52"/>
      <c r="C246" s="53"/>
    </row>
    <row r="247" spans="1:3">
      <c r="A247" s="66" t="s">
        <v>203</v>
      </c>
      <c r="B247" s="52"/>
      <c r="C247" s="53"/>
    </row>
    <row r="248" spans="1:3">
      <c r="A248" s="67" t="s">
        <v>143</v>
      </c>
      <c r="B248" s="68"/>
      <c r="C248" s="69"/>
    </row>
    <row r="249" spans="1:3">
      <c r="A249" s="47" t="s">
        <v>144</v>
      </c>
      <c r="B249" s="48"/>
      <c r="C249" s="49"/>
    </row>
    <row r="250" spans="1:3">
      <c r="A250" s="50" t="s">
        <v>33</v>
      </c>
      <c r="B250" s="48"/>
      <c r="C250" s="49"/>
    </row>
    <row r="251" spans="1:3">
      <c r="A251" s="66" t="s">
        <v>145</v>
      </c>
      <c r="B251" s="52"/>
      <c r="C251" s="53"/>
    </row>
    <row r="252" spans="1:3">
      <c r="A252" s="51" t="s">
        <v>151</v>
      </c>
      <c r="B252" s="52"/>
      <c r="C252" s="53"/>
    </row>
    <row r="253" spans="1:3" ht="15.95" customHeight="1">
      <c r="A253" s="47" t="s">
        <v>152</v>
      </c>
      <c r="B253" s="48"/>
      <c r="C253" s="49"/>
    </row>
    <row r="254" spans="1:3">
      <c r="A254" s="50" t="s">
        <v>33</v>
      </c>
      <c r="B254" s="48"/>
      <c r="C254" s="49"/>
    </row>
    <row r="255" spans="1:3">
      <c r="A255" s="83" t="s">
        <v>204</v>
      </c>
      <c r="B255" s="84"/>
      <c r="C255" s="85"/>
    </row>
    <row r="256" spans="1:3">
      <c r="A256" s="70"/>
      <c r="B256" s="71"/>
      <c r="C256" s="71"/>
    </row>
  </sheetData>
  <mergeCells count="242"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58:C158"/>
    <mergeCell ref="A159:C159"/>
    <mergeCell ref="A160:C160"/>
    <mergeCell ref="A161:C161"/>
    <mergeCell ref="A162:C162"/>
    <mergeCell ref="A163:C163"/>
    <mergeCell ref="A164:C164"/>
    <mergeCell ref="A165:C165"/>
    <mergeCell ref="A166:C166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1:C1"/>
    <mergeCell ref="A13:C13"/>
    <mergeCell ref="A16:C16"/>
    <mergeCell ref="A17:C17"/>
    <mergeCell ref="A18:C18"/>
    <mergeCell ref="A19:C19"/>
    <mergeCell ref="A20:C20"/>
    <mergeCell ref="A21:C21"/>
    <mergeCell ref="A22:C22"/>
  </mergeCells>
  <pageMargins left="0.7" right="0.7" top="0.75" bottom="0.75" header="0.3" footer="0.3"/>
  <pageSetup paperSize="9" firstPageNumber="4294967295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D234"/>
  <sheetViews>
    <sheetView topLeftCell="A16" zoomScale="86" workbookViewId="0">
      <selection activeCell="A16" sqref="A1:XFD1048576"/>
    </sheetView>
  </sheetViews>
  <sheetFormatPr defaultColWidth="8.7109375" defaultRowHeight="15.75"/>
  <cols>
    <col min="1" max="1" width="67.7109375" style="36" customWidth="1"/>
    <col min="2" max="2" width="48.42578125" style="36" customWidth="1"/>
    <col min="3" max="3" width="45.28515625" style="36" customWidth="1"/>
    <col min="4" max="4" width="45.7109375" style="36" customWidth="1"/>
    <col min="5" max="16384" width="8.7109375" style="36"/>
  </cols>
  <sheetData>
    <row r="1" spans="1:4" hidden="1">
      <c r="A1" s="35"/>
      <c r="B1" s="35"/>
      <c r="C1" s="35"/>
    </row>
    <row r="2" spans="1:4" hidden="1">
      <c r="A2" s="37"/>
      <c r="B2" s="37"/>
      <c r="C2" s="38"/>
    </row>
    <row r="3" spans="1:4" ht="62.45" hidden="1" customHeight="1">
      <c r="A3" s="39"/>
      <c r="B3" s="40"/>
      <c r="C3" s="39"/>
    </row>
    <row r="4" spans="1:4" hidden="1">
      <c r="A4" s="39"/>
      <c r="B4" s="41"/>
      <c r="C4" s="39"/>
      <c r="D4" s="42"/>
    </row>
    <row r="5" spans="1:4" hidden="1">
      <c r="A5" s="39"/>
      <c r="B5" s="41"/>
      <c r="C5" s="39"/>
      <c r="D5" s="42"/>
    </row>
    <row r="6" spans="1:4" hidden="1">
      <c r="A6" s="39"/>
      <c r="B6" s="41"/>
      <c r="C6" s="39"/>
      <c r="D6" s="42"/>
    </row>
    <row r="7" spans="1:4" hidden="1">
      <c r="A7" s="39"/>
      <c r="B7" s="41"/>
      <c r="C7" s="39"/>
      <c r="D7" s="42"/>
    </row>
    <row r="8" spans="1:4" hidden="1">
      <c r="A8" s="39"/>
      <c r="B8" s="41"/>
      <c r="C8" s="39"/>
      <c r="D8" s="42"/>
    </row>
    <row r="9" spans="1:4" hidden="1">
      <c r="A9" s="39"/>
      <c r="B9" s="41"/>
      <c r="C9" s="39"/>
      <c r="D9" s="42"/>
    </row>
    <row r="10" spans="1:4" hidden="1">
      <c r="A10" s="39"/>
      <c r="B10" s="41"/>
      <c r="C10" s="39"/>
      <c r="D10" s="42"/>
    </row>
    <row r="11" spans="1:4" hidden="1">
      <c r="A11" s="39"/>
      <c r="B11" s="43"/>
      <c r="C11" s="39"/>
      <c r="D11" s="42"/>
    </row>
    <row r="12" spans="1:4" hidden="1">
      <c r="A12" s="44"/>
      <c r="B12" s="43"/>
      <c r="C12" s="39"/>
      <c r="D12" s="42"/>
    </row>
    <row r="13" spans="1:4" hidden="1">
      <c r="A13" s="45"/>
      <c r="B13" s="45"/>
      <c r="C13" s="45"/>
    </row>
    <row r="14" spans="1:4" ht="23.45" hidden="1" customHeight="1">
      <c r="A14" s="46"/>
      <c r="B14" s="46"/>
      <c r="C14" s="46"/>
      <c r="D14" s="46"/>
    </row>
    <row r="15" spans="1:4" ht="335.45" hidden="1" customHeight="1">
      <c r="A15" s="39"/>
      <c r="B15" s="39"/>
      <c r="C15" s="39"/>
      <c r="D15" s="39"/>
    </row>
    <row r="16" spans="1:4" ht="24.75" customHeight="1">
      <c r="A16" s="47" t="s">
        <v>32</v>
      </c>
      <c r="B16" s="48"/>
      <c r="C16" s="49"/>
      <c r="D16" s="40"/>
    </row>
    <row r="17" spans="1:4" ht="17.25" customHeight="1">
      <c r="A17" s="50" t="s">
        <v>33</v>
      </c>
      <c r="B17" s="48"/>
      <c r="C17" s="49"/>
      <c r="D17" s="40"/>
    </row>
    <row r="18" spans="1:4" ht="15.95" customHeight="1">
      <c r="A18" s="51" t="s">
        <v>159</v>
      </c>
      <c r="B18" s="52"/>
      <c r="C18" s="53"/>
      <c r="D18" s="40"/>
    </row>
    <row r="19" spans="1:4" ht="15.95" customHeight="1">
      <c r="A19" s="51" t="s">
        <v>206</v>
      </c>
      <c r="B19" s="52"/>
      <c r="C19" s="53"/>
      <c r="D19" s="40"/>
    </row>
    <row r="20" spans="1:4" ht="15.95" customHeight="1">
      <c r="A20" s="47" t="s">
        <v>36</v>
      </c>
      <c r="B20" s="48"/>
      <c r="C20" s="49"/>
      <c r="D20" s="40"/>
    </row>
    <row r="21" spans="1:4" ht="15.95" customHeight="1">
      <c r="A21" s="50" t="s">
        <v>33</v>
      </c>
      <c r="B21" s="48"/>
      <c r="C21" s="49"/>
      <c r="D21" s="40"/>
    </row>
    <row r="22" spans="1:4" ht="15.95" customHeight="1">
      <c r="A22" s="51" t="s">
        <v>161</v>
      </c>
      <c r="B22" s="52"/>
      <c r="C22" s="53"/>
      <c r="D22" s="40"/>
    </row>
    <row r="23" spans="1:4" ht="15.95" customHeight="1">
      <c r="A23" s="51" t="s">
        <v>207</v>
      </c>
      <c r="B23" s="52"/>
      <c r="C23" s="53"/>
      <c r="D23" s="40"/>
    </row>
    <row r="24" spans="1:4" ht="15.95" customHeight="1">
      <c r="A24" s="51" t="s">
        <v>241</v>
      </c>
      <c r="B24" s="52"/>
      <c r="C24" s="53"/>
      <c r="D24" s="40"/>
    </row>
    <row r="25" spans="1:4" ht="15.95" customHeight="1">
      <c r="A25" s="51" t="s">
        <v>37</v>
      </c>
      <c r="B25" s="52"/>
      <c r="C25" s="53"/>
      <c r="D25" s="40"/>
    </row>
    <row r="26" spans="1:4" ht="15.95" customHeight="1">
      <c r="A26" s="51" t="s">
        <v>162</v>
      </c>
      <c r="B26" s="52"/>
      <c r="C26" s="53"/>
      <c r="D26" s="40"/>
    </row>
    <row r="27" spans="1:4" ht="15.95" customHeight="1">
      <c r="A27" s="47" t="s">
        <v>39</v>
      </c>
      <c r="B27" s="54"/>
      <c r="C27" s="55"/>
      <c r="D27" s="40"/>
    </row>
    <row r="28" spans="1:4" ht="15" customHeight="1">
      <c r="A28" s="47" t="s">
        <v>33</v>
      </c>
      <c r="B28" s="48"/>
      <c r="C28" s="49"/>
      <c r="D28" s="40"/>
    </row>
    <row r="29" spans="1:4" ht="15" customHeight="1">
      <c r="A29" s="51" t="s">
        <v>210</v>
      </c>
      <c r="B29" s="52"/>
      <c r="C29" s="53"/>
      <c r="D29" s="40"/>
    </row>
    <row r="30" spans="1:4" ht="15" customHeight="1">
      <c r="A30" s="51" t="s">
        <v>41</v>
      </c>
      <c r="B30" s="52"/>
      <c r="C30" s="53"/>
      <c r="D30" s="40"/>
    </row>
    <row r="31" spans="1:4" ht="15" customHeight="1">
      <c r="A31" s="51" t="s">
        <v>42</v>
      </c>
      <c r="B31" s="52"/>
      <c r="C31" s="53"/>
      <c r="D31" s="40"/>
    </row>
    <row r="32" spans="1:4" ht="15" customHeight="1">
      <c r="A32" s="47" t="s">
        <v>43</v>
      </c>
      <c r="B32" s="48"/>
      <c r="C32" s="49"/>
      <c r="D32" s="40"/>
    </row>
    <row r="33" spans="1:4" ht="15" customHeight="1">
      <c r="A33" s="47" t="str">
        <f>A28</f>
        <v>Профессиональные компетенции по видам деятельности</v>
      </c>
      <c r="B33" s="48"/>
      <c r="C33" s="49"/>
      <c r="D33" s="40"/>
    </row>
    <row r="34" spans="1:4" ht="15" customHeight="1">
      <c r="A34" s="51" t="s">
        <v>44</v>
      </c>
      <c r="B34" s="52"/>
      <c r="C34" s="53"/>
      <c r="D34" s="40"/>
    </row>
    <row r="35" spans="1:4" ht="15" customHeight="1">
      <c r="A35" s="51" t="s">
        <v>45</v>
      </c>
      <c r="B35" s="52"/>
      <c r="C35" s="53"/>
      <c r="D35" s="40"/>
    </row>
    <row r="36" spans="1:4" ht="15" customHeight="1">
      <c r="A36" s="51" t="s">
        <v>46</v>
      </c>
      <c r="B36" s="52"/>
      <c r="C36" s="53"/>
      <c r="D36" s="40"/>
    </row>
    <row r="37" spans="1:4" ht="15" customHeight="1">
      <c r="A37" s="51" t="s">
        <v>48</v>
      </c>
      <c r="B37" s="52"/>
      <c r="C37" s="53"/>
      <c r="D37" s="40"/>
    </row>
    <row r="38" spans="1:4" ht="15" customHeight="1">
      <c r="A38" s="51" t="s">
        <v>49</v>
      </c>
      <c r="B38" s="52"/>
      <c r="C38" s="53"/>
      <c r="D38" s="40"/>
    </row>
    <row r="39" spans="1:4" ht="15" customHeight="1">
      <c r="A39" s="47" t="s">
        <v>164</v>
      </c>
      <c r="B39" s="48"/>
      <c r="C39" s="49"/>
      <c r="D39" s="40"/>
    </row>
    <row r="40" spans="1:4" ht="15" customHeight="1">
      <c r="A40" s="47" t="str">
        <f>$A$33</f>
        <v>Профессиональные компетенции по видам деятельности</v>
      </c>
      <c r="B40" s="48"/>
      <c r="C40" s="49"/>
      <c r="D40" s="40"/>
    </row>
    <row r="41" spans="1:4" ht="15" customHeight="1">
      <c r="A41" s="51" t="s">
        <v>165</v>
      </c>
      <c r="B41" s="52"/>
      <c r="C41" s="53"/>
      <c r="D41" s="40"/>
    </row>
    <row r="42" spans="1:4" ht="15" customHeight="1">
      <c r="A42" s="51" t="s">
        <v>166</v>
      </c>
      <c r="B42" s="52"/>
      <c r="C42" s="53"/>
      <c r="D42" s="40"/>
    </row>
    <row r="43" spans="1:4" ht="15" customHeight="1">
      <c r="A43" s="51" t="s">
        <v>167</v>
      </c>
      <c r="B43" s="52"/>
      <c r="C43" s="53"/>
      <c r="D43" s="40"/>
    </row>
    <row r="44" spans="1:4" ht="18" customHeight="1">
      <c r="A44" s="51" t="s">
        <v>242</v>
      </c>
      <c r="B44" s="52"/>
      <c r="C44" s="53"/>
    </row>
    <row r="45" spans="1:4">
      <c r="A45" s="51" t="s">
        <v>168</v>
      </c>
      <c r="B45" s="52"/>
      <c r="C45" s="53"/>
    </row>
    <row r="46" spans="1:4">
      <c r="A46" s="47" t="s">
        <v>50</v>
      </c>
      <c r="B46" s="48"/>
      <c r="C46" s="49"/>
    </row>
    <row r="47" spans="1:4">
      <c r="A47" s="50" t="s">
        <v>33</v>
      </c>
      <c r="B47" s="48"/>
      <c r="C47" s="49"/>
    </row>
    <row r="48" spans="1:4">
      <c r="A48" s="56" t="str">
        <f>'[1]8. ФГОС'!G9</f>
        <v>ПК 5.1. Планировать работу производственного подразделения</v>
      </c>
      <c r="B48" s="57"/>
      <c r="C48" s="58"/>
    </row>
    <row r="49" spans="1:3">
      <c r="A49" s="47" t="s">
        <v>52</v>
      </c>
      <c r="B49" s="48"/>
      <c r="C49" s="49"/>
    </row>
    <row r="50" spans="1:3" ht="15.95" customHeight="1">
      <c r="A50" s="50" t="s">
        <v>33</v>
      </c>
      <c r="B50" s="48"/>
      <c r="C50" s="49"/>
    </row>
    <row r="51" spans="1:3">
      <c r="A51" s="56" t="str">
        <f>'[1]8. ФГОС'!G17</f>
        <v>ПК 4.1. Планировать и организовывать производственную деятельность обслуживающего персонала теплотехнического оборудования и систем тепло- и топливоснабжения</v>
      </c>
      <c r="B51" s="57"/>
      <c r="C51" s="58"/>
    </row>
    <row r="52" spans="1:3">
      <c r="A52" s="47" t="s">
        <v>53</v>
      </c>
      <c r="B52" s="48"/>
      <c r="C52" s="49"/>
    </row>
    <row r="53" spans="1:3">
      <c r="A53" s="50" t="s">
        <v>33</v>
      </c>
      <c r="B53" s="48"/>
      <c r="C53" s="49"/>
    </row>
    <row r="54" spans="1:3">
      <c r="A54" s="56" t="str">
        <f>'[1]8. ФГОС'!G23</f>
        <v>ПК 5.1. Планировать работу производственного подразделения</v>
      </c>
      <c r="B54" s="57"/>
      <c r="C54" s="58"/>
    </row>
    <row r="55" spans="1:3">
      <c r="A55" s="47" t="s">
        <v>54</v>
      </c>
      <c r="B55" s="48"/>
      <c r="C55" s="49"/>
    </row>
    <row r="56" spans="1:3">
      <c r="A56" s="50" t="s">
        <v>33</v>
      </c>
      <c r="B56" s="48"/>
      <c r="C56" s="49"/>
    </row>
    <row r="57" spans="1:3">
      <c r="A57" s="56" t="s">
        <v>243</v>
      </c>
      <c r="B57" s="57"/>
      <c r="C57" s="58"/>
    </row>
    <row r="58" spans="1:3">
      <c r="A58" s="56" t="str">
        <f>'[1]8. ФГОС'!G31</f>
        <v>ПК 4.1. Планировать работы персонала производственного участка</v>
      </c>
      <c r="B58" s="57"/>
      <c r="C58" s="58"/>
    </row>
    <row r="59" spans="1:3">
      <c r="A59" s="51" t="str">
        <f>'[1]8. ФГОС'!G33</f>
        <v>ПК 4.3. Выявлять дефекты и определять характер неисправностей в работе оборудования</v>
      </c>
      <c r="B59" s="52"/>
      <c r="C59" s="53"/>
    </row>
    <row r="60" spans="1:3">
      <c r="A60" s="51" t="str">
        <f>'[1]8. ФГОС'!G34</f>
        <v>ПК 4.4. Организовывать работы по устранению выявленных дефектов ТиГМО</v>
      </c>
      <c r="B60" s="52"/>
      <c r="C60" s="53"/>
    </row>
    <row r="61" spans="1:3" ht="15.95" customHeight="1">
      <c r="A61" s="47" t="s">
        <v>57</v>
      </c>
      <c r="B61" s="48"/>
      <c r="C61" s="49"/>
    </row>
    <row r="62" spans="1:3" ht="15.95" customHeight="1">
      <c r="A62" s="50" t="s">
        <v>33</v>
      </c>
      <c r="B62" s="48"/>
      <c r="C62" s="49"/>
    </row>
    <row r="63" spans="1:3" ht="15.95" customHeight="1">
      <c r="A63" s="56" t="str">
        <f>'[1]8. ФГОС'!G39</f>
        <v>ПК 3.1. Проводить сбор, обработку и накопление технической, экономической и других видов информации для реализации инженерных и управленческих решений и оценки экономической эффективности производственной деятельности участка;</v>
      </c>
      <c r="B63" s="57"/>
      <c r="C63" s="58"/>
    </row>
    <row r="64" spans="1:3" ht="15.95" customHeight="1">
      <c r="A64" s="51" t="str">
        <f>'[1]8. ФГОС'!G40</f>
        <v>ПК 3.2. Организовывать работу и осуществлять руководство персоналом подразделения для решения производственных задач</v>
      </c>
      <c r="B64" s="52"/>
      <c r="C64" s="53"/>
    </row>
    <row r="65" spans="1:3" ht="15.95" customHeight="1">
      <c r="A65" s="47" t="s">
        <v>58</v>
      </c>
      <c r="B65" s="48"/>
      <c r="C65" s="49"/>
    </row>
    <row r="66" spans="1:3" ht="15.95" customHeight="1">
      <c r="A66" s="50" t="str">
        <f>$A$70</f>
        <v>Профессиональные компетенции по видам деятельности</v>
      </c>
      <c r="B66" s="48"/>
      <c r="C66" s="49"/>
    </row>
    <row r="67" spans="1:3">
      <c r="A67" s="51" t="str">
        <f>'[1]8. ФГОС'!G44</f>
        <v>ПК 4.1. Планировать работу производственного подразделения</v>
      </c>
      <c r="B67" s="52"/>
      <c r="C67" s="53"/>
    </row>
    <row r="68" spans="1:3">
      <c r="A68" s="51" t="str">
        <f>'[1]8. ФГОС'!G45</f>
        <v>ПК 4.2. Проводить инструктажи и осуществлять допуск персонала к работам</v>
      </c>
      <c r="B68" s="52"/>
      <c r="C68" s="53"/>
    </row>
    <row r="69" spans="1:3">
      <c r="A69" s="47" t="s">
        <v>59</v>
      </c>
      <c r="B69" s="48"/>
      <c r="C69" s="49"/>
    </row>
    <row r="70" spans="1:3">
      <c r="A70" s="50" t="s">
        <v>33</v>
      </c>
      <c r="B70" s="48"/>
      <c r="C70" s="49"/>
    </row>
    <row r="71" spans="1:3">
      <c r="A71" s="56" t="str">
        <f>'[1]8. ФГОС'!G52</f>
        <v>ПК 3.1. Планировать и организовывать работу по ремонту оборудования</v>
      </c>
      <c r="B71" s="57"/>
      <c r="C71" s="58"/>
    </row>
    <row r="72" spans="1:3">
      <c r="A72" s="51" t="str">
        <f>'[1]8. ФГОС'!G54</f>
        <v>ПК 6.1. Планировать работы по техническому обслуживанию и ремонту с использованием современных средств обработки информации</v>
      </c>
      <c r="B72" s="52"/>
      <c r="C72" s="53"/>
    </row>
    <row r="73" spans="1:3">
      <c r="A73" s="51" t="str">
        <f>'[1]8. ФГОС'!G55</f>
        <v>ПК 6.2. Обеспечивать оперативное руководство работой персонала, обслуживающего системы электроснабжения;</v>
      </c>
      <c r="B73" s="52"/>
      <c r="C73" s="53"/>
    </row>
    <row r="74" spans="1:3">
      <c r="A74" s="47" t="s">
        <v>60</v>
      </c>
      <c r="B74" s="48"/>
      <c r="C74" s="49"/>
    </row>
    <row r="75" spans="1:3">
      <c r="A75" s="50" t="s">
        <v>33</v>
      </c>
      <c r="B75" s="48"/>
      <c r="C75" s="49"/>
    </row>
    <row r="76" spans="1:3">
      <c r="A76" s="56" t="str">
        <f>'[1]8. ФГОС'!G66</f>
        <v>ПК 4.1. Планировать работы персонала по монтажу, техническому обслуживанию, ремонту и реконструкции линий электропередачи</v>
      </c>
      <c r="B76" s="57"/>
      <c r="C76" s="58"/>
    </row>
    <row r="77" spans="1:3">
      <c r="A77" s="47" t="s">
        <v>61</v>
      </c>
      <c r="B77" s="48"/>
      <c r="C77" s="49"/>
    </row>
    <row r="78" spans="1:3">
      <c r="A78" s="50" t="s">
        <v>33</v>
      </c>
      <c r="B78" s="48"/>
      <c r="C78" s="49"/>
    </row>
    <row r="79" spans="1:3">
      <c r="A79" s="56" t="s">
        <v>62</v>
      </c>
      <c r="B79" s="57"/>
      <c r="C79" s="58"/>
    </row>
    <row r="80" spans="1:3">
      <c r="A80" s="47" t="s">
        <v>63</v>
      </c>
      <c r="B80" s="48"/>
      <c r="C80" s="49"/>
    </row>
    <row r="81" spans="1:3">
      <c r="A81" s="50" t="s">
        <v>33</v>
      </c>
      <c r="B81" s="48"/>
      <c r="C81" s="49"/>
    </row>
    <row r="82" spans="1:3">
      <c r="A82" s="56" t="str">
        <f>'[1]8. ФГОС'!G74</f>
        <v>ПК 3.1. Участвовать в планировании работы персонала производственного подразделения</v>
      </c>
      <c r="B82" s="57"/>
      <c r="C82" s="58"/>
    </row>
    <row r="83" spans="1:3">
      <c r="A83" s="51" t="str">
        <f>'[1]8. ФГОС'!G75</f>
        <v>ПК 3.2. Организовывать работу коллектива исполнителей</v>
      </c>
      <c r="B83" s="52"/>
      <c r="C83" s="53"/>
    </row>
    <row r="84" spans="1:3">
      <c r="A84" s="51" t="str">
        <f>'[1]8. ФГОС'!G76</f>
        <v>ПК 3.3. Анализировать результаты деятельности коллектива исполнителей</v>
      </c>
      <c r="B84" s="52"/>
      <c r="C84" s="53"/>
    </row>
    <row r="85" spans="1:3">
      <c r="A85" s="51" t="s">
        <v>215</v>
      </c>
      <c r="B85" s="52"/>
      <c r="C85" s="53"/>
    </row>
    <row r="86" spans="1:3">
      <c r="A86" s="59" t="s">
        <v>64</v>
      </c>
      <c r="B86" s="60"/>
      <c r="C86" s="61"/>
    </row>
    <row r="87" spans="1:3">
      <c r="A87" s="62" t="s">
        <v>33</v>
      </c>
      <c r="B87" s="60"/>
      <c r="C87" s="61"/>
    </row>
    <row r="88" spans="1:3">
      <c r="A88" s="56" t="s">
        <v>65</v>
      </c>
      <c r="B88" s="57"/>
      <c r="C88" s="58"/>
    </row>
    <row r="89" spans="1:3">
      <c r="A89" s="51" t="s">
        <v>66</v>
      </c>
      <c r="B89" s="52"/>
      <c r="C89" s="53"/>
    </row>
    <row r="90" spans="1:3">
      <c r="A90" s="73" t="s">
        <v>68</v>
      </c>
      <c r="B90" s="74"/>
      <c r="C90" s="75"/>
    </row>
    <row r="91" spans="1:3">
      <c r="A91" s="50" t="s">
        <v>33</v>
      </c>
      <c r="B91" s="48"/>
      <c r="C91" s="49"/>
    </row>
    <row r="92" spans="1:3">
      <c r="A92" s="51" t="s">
        <v>176</v>
      </c>
      <c r="B92" s="52"/>
      <c r="C92" s="53"/>
    </row>
    <row r="93" spans="1:3">
      <c r="A93" s="51" t="s">
        <v>177</v>
      </c>
      <c r="B93" s="52"/>
      <c r="C93" s="53"/>
    </row>
    <row r="94" spans="1:3">
      <c r="A94" s="47" t="s">
        <v>72</v>
      </c>
      <c r="B94" s="48"/>
      <c r="C94" s="49"/>
    </row>
    <row r="95" spans="1:3">
      <c r="A95" s="50" t="s">
        <v>33</v>
      </c>
      <c r="B95" s="48"/>
      <c r="C95" s="49"/>
    </row>
    <row r="96" spans="1:3">
      <c r="A96" s="56" t="s">
        <v>73</v>
      </c>
      <c r="B96" s="57"/>
      <c r="C96" s="58"/>
    </row>
    <row r="97" spans="1:3">
      <c r="A97" s="51" t="s">
        <v>178</v>
      </c>
      <c r="B97" s="52"/>
      <c r="C97" s="53"/>
    </row>
    <row r="98" spans="1:3">
      <c r="A98" s="51" t="s">
        <v>179</v>
      </c>
      <c r="B98" s="52"/>
      <c r="C98" s="53"/>
    </row>
    <row r="99" spans="1:3">
      <c r="A99" s="51" t="s">
        <v>219</v>
      </c>
      <c r="B99" s="52"/>
      <c r="C99" s="53"/>
    </row>
    <row r="100" spans="1:3">
      <c r="A100" s="47" t="s">
        <v>75</v>
      </c>
      <c r="B100" s="48"/>
      <c r="C100" s="49"/>
    </row>
    <row r="101" spans="1:3">
      <c r="A101" s="50" t="s">
        <v>33</v>
      </c>
      <c r="B101" s="48"/>
      <c r="C101" s="49"/>
    </row>
    <row r="102" spans="1:3">
      <c r="A102" s="56" t="s">
        <v>76</v>
      </c>
      <c r="B102" s="57"/>
      <c r="C102" s="58"/>
    </row>
    <row r="103" spans="1:3">
      <c r="A103" s="51" t="s">
        <v>77</v>
      </c>
      <c r="B103" s="52"/>
      <c r="C103" s="53"/>
    </row>
    <row r="104" spans="1:3">
      <c r="A104" s="51" t="s">
        <v>181</v>
      </c>
      <c r="B104" s="52"/>
      <c r="C104" s="53"/>
    </row>
    <row r="105" spans="1:3">
      <c r="A105" s="51" t="s">
        <v>221</v>
      </c>
      <c r="B105" s="52"/>
      <c r="C105" s="53"/>
    </row>
    <row r="106" spans="1:3">
      <c r="A106" s="47" t="s">
        <v>78</v>
      </c>
      <c r="B106" s="48"/>
      <c r="C106" s="49"/>
    </row>
    <row r="107" spans="1:3">
      <c r="A107" s="50" t="s">
        <v>33</v>
      </c>
      <c r="B107" s="48"/>
      <c r="C107" s="49"/>
    </row>
    <row r="108" spans="1:3">
      <c r="A108" s="56" t="s">
        <v>222</v>
      </c>
      <c r="B108" s="57"/>
      <c r="C108" s="58"/>
    </row>
    <row r="109" spans="1:3">
      <c r="A109" s="51" t="s">
        <v>244</v>
      </c>
      <c r="B109" s="52"/>
      <c r="C109" s="53"/>
    </row>
    <row r="110" spans="1:3">
      <c r="A110" s="47" t="s">
        <v>80</v>
      </c>
      <c r="B110" s="48"/>
      <c r="C110" s="49"/>
    </row>
    <row r="111" spans="1:3">
      <c r="A111" s="50" t="s">
        <v>33</v>
      </c>
      <c r="B111" s="48"/>
      <c r="C111" s="49"/>
    </row>
    <row r="112" spans="1:3">
      <c r="A112" s="56" t="s">
        <v>81</v>
      </c>
      <c r="B112" s="57"/>
      <c r="C112" s="58"/>
    </row>
    <row r="113" spans="1:3">
      <c r="A113" s="51" t="s">
        <v>182</v>
      </c>
      <c r="B113" s="52"/>
      <c r="C113" s="53"/>
    </row>
    <row r="114" spans="1:3">
      <c r="A114" s="47" t="s">
        <v>82</v>
      </c>
      <c r="B114" s="48"/>
      <c r="C114" s="49"/>
    </row>
    <row r="115" spans="1:3">
      <c r="A115" s="50" t="s">
        <v>33</v>
      </c>
      <c r="B115" s="48"/>
      <c r="C115" s="49"/>
    </row>
    <row r="116" spans="1:3">
      <c r="A116" s="51" t="s">
        <v>245</v>
      </c>
      <c r="B116" s="52"/>
      <c r="C116" s="53"/>
    </row>
    <row r="117" spans="1:3">
      <c r="A117" s="51" t="str">
        <f>'[1]8. ФГОС'!$G$84</f>
        <v>ПК 3.4. Организовывать выполнение производственных заданий подчиненным персоналом с соблюдением норм охраны труда и бережливого производства</v>
      </c>
      <c r="B117" s="52"/>
      <c r="C117" s="53"/>
    </row>
    <row r="118" spans="1:3">
      <c r="A118" s="51"/>
      <c r="B118" s="52"/>
      <c r="C118" s="53"/>
    </row>
    <row r="119" spans="1:3">
      <c r="A119" s="47" t="s">
        <v>83</v>
      </c>
      <c r="B119" s="48"/>
      <c r="C119" s="49"/>
    </row>
    <row r="120" spans="1:3">
      <c r="A120" s="50" t="s">
        <v>33</v>
      </c>
      <c r="B120" s="48"/>
      <c r="C120" s="49"/>
    </row>
    <row r="121" spans="1:3">
      <c r="A121" s="51" t="s">
        <v>84</v>
      </c>
      <c r="B121" s="52"/>
      <c r="C121" s="53"/>
    </row>
    <row r="122" spans="1:3">
      <c r="A122" s="51" t="s">
        <v>85</v>
      </c>
      <c r="B122" s="52"/>
      <c r="C122" s="53"/>
    </row>
    <row r="123" spans="1:3">
      <c r="A123" s="51" t="s">
        <v>86</v>
      </c>
      <c r="B123" s="52"/>
      <c r="C123" s="53"/>
    </row>
    <row r="124" spans="1:3" ht="26.25" customHeight="1">
      <c r="A124" s="47" t="s">
        <v>87</v>
      </c>
      <c r="B124" s="48"/>
      <c r="C124" s="49"/>
    </row>
    <row r="125" spans="1:3">
      <c r="A125" s="50" t="s">
        <v>33</v>
      </c>
      <c r="B125" s="48"/>
      <c r="C125" s="49"/>
    </row>
    <row r="126" spans="1:3">
      <c r="A126" s="51" t="s">
        <v>246</v>
      </c>
      <c r="B126" s="52"/>
      <c r="C126" s="53"/>
    </row>
    <row r="127" spans="1:3">
      <c r="A127" s="51" t="s">
        <v>188</v>
      </c>
      <c r="B127" s="52"/>
      <c r="C127" s="53"/>
    </row>
    <row r="128" spans="1:3">
      <c r="A128" s="51"/>
      <c r="B128" s="52"/>
      <c r="C128" s="53"/>
    </row>
    <row r="129" spans="1:3">
      <c r="A129" s="47" t="s">
        <v>89</v>
      </c>
      <c r="B129" s="48"/>
      <c r="C129" s="49"/>
    </row>
    <row r="130" spans="1:3">
      <c r="A130" s="50" t="s">
        <v>33</v>
      </c>
      <c r="B130" s="48"/>
      <c r="C130" s="49"/>
    </row>
    <row r="131" spans="1:3">
      <c r="A131" s="51" t="str">
        <f>'[1]8. ФГОС'!G90</f>
        <v>ПК 5.3. Организовывать рабочие места в соответствии с требованиями охраны труда и бережливого производства в соответствии с производственными задачами</v>
      </c>
      <c r="B131" s="52"/>
      <c r="C131" s="53"/>
    </row>
    <row r="132" spans="1:3">
      <c r="A132" s="47" t="s">
        <v>90</v>
      </c>
      <c r="B132" s="48"/>
      <c r="C132" s="49"/>
    </row>
    <row r="133" spans="1:3">
      <c r="A133" s="50" t="s">
        <v>33</v>
      </c>
      <c r="B133" s="48"/>
      <c r="C133" s="49"/>
    </row>
    <row r="134" spans="1:3">
      <c r="A134" s="51" t="s">
        <v>191</v>
      </c>
      <c r="B134" s="52"/>
      <c r="C134" s="53"/>
    </row>
    <row r="135" spans="1:3">
      <c r="A135" s="51" t="s">
        <v>91</v>
      </c>
      <c r="B135" s="52"/>
      <c r="C135" s="53"/>
    </row>
    <row r="136" spans="1:3">
      <c r="A136" s="51" t="s">
        <v>92</v>
      </c>
      <c r="B136" s="52"/>
      <c r="C136" s="53"/>
    </row>
    <row r="137" spans="1:3" ht="15.95" customHeight="1">
      <c r="A137" s="51" t="s">
        <v>192</v>
      </c>
      <c r="B137" s="52"/>
      <c r="C137" s="53"/>
    </row>
    <row r="138" spans="1:3">
      <c r="A138" s="51" t="s">
        <v>193</v>
      </c>
      <c r="B138" s="52"/>
      <c r="C138" s="53"/>
    </row>
    <row r="139" spans="1:3">
      <c r="A139" s="47" t="s">
        <v>94</v>
      </c>
      <c r="B139" s="48"/>
      <c r="C139" s="49"/>
    </row>
    <row r="140" spans="1:3">
      <c r="A140" s="50" t="s">
        <v>33</v>
      </c>
      <c r="B140" s="48"/>
      <c r="C140" s="49"/>
    </row>
    <row r="141" spans="1:3">
      <c r="A141" s="65" t="s">
        <v>194</v>
      </c>
      <c r="B141" s="57"/>
      <c r="C141" s="58"/>
    </row>
    <row r="142" spans="1:3">
      <c r="A142" s="65" t="s">
        <v>96</v>
      </c>
      <c r="B142" s="57"/>
      <c r="C142" s="58"/>
    </row>
    <row r="143" spans="1:3">
      <c r="A143" s="65" t="s">
        <v>97</v>
      </c>
      <c r="B143" s="57"/>
      <c r="C143" s="58"/>
    </row>
    <row r="144" spans="1:3">
      <c r="A144" s="47" t="s">
        <v>99</v>
      </c>
      <c r="B144" s="48"/>
      <c r="C144" s="49"/>
    </row>
    <row r="145" spans="1:3">
      <c r="A145" s="50" t="s">
        <v>33</v>
      </c>
      <c r="B145" s="48"/>
      <c r="C145" s="49"/>
    </row>
    <row r="146" spans="1:3">
      <c r="A146" s="66" t="str">
        <f>'[1]8. ФГОС'!G94</f>
        <v>ПК 1.3. Разрабатывать под руководством более квалифицированного специалиста прогрессивные технологические процессы изготовления деталей, сборка узлов, агрегатов, монтажа систем автотракторной техники в соответствии с требованиями Единой системы технологической подготовки производства</v>
      </c>
      <c r="B146" s="52"/>
      <c r="C146" s="53"/>
    </row>
    <row r="147" spans="1:3">
      <c r="A147" s="66" t="str">
        <f>'[1]8. ФГОС'!G95</f>
        <v>ПК 2.1. Разрабатывать технологические процессы изготовления деталей средней сложности, сборка простых видов изделий автотракторной техники и их испытаний</v>
      </c>
      <c r="B147" s="52"/>
      <c r="C147" s="53"/>
    </row>
    <row r="148" spans="1:3">
      <c r="A148" s="66" t="str">
        <f>'[1]8. ФГОС'!G96</f>
        <v>ПК 3.1. Осуществлять руководство производственным участком и обеспечивать выполнение участком производственных заданий</v>
      </c>
      <c r="B148" s="52"/>
      <c r="C148" s="53"/>
    </row>
    <row r="149" spans="1:3">
      <c r="A149" s="66" t="str">
        <f>'[1]8. ФГОС'!G97</f>
        <v>ПК 3.2. Проверять качество выпускаемой продукции и/или выполняемых работ</v>
      </c>
      <c r="B149" s="52"/>
      <c r="C149" s="53"/>
    </row>
    <row r="150" spans="1:3">
      <c r="A150" s="47" t="s">
        <v>100</v>
      </c>
      <c r="B150" s="48"/>
      <c r="C150" s="49"/>
    </row>
    <row r="151" spans="1:3">
      <c r="A151" s="50" t="s">
        <v>33</v>
      </c>
      <c r="B151" s="48"/>
      <c r="C151" s="49"/>
    </row>
    <row r="152" spans="1:3">
      <c r="A152" s="66" t="str">
        <f>'[1]8. ФГОС'!G104</f>
        <v>ПК 2.1. Планировать и организовывать работы по техническому обслуживанию и ремонту автотранспорта</v>
      </c>
      <c r="B152" s="52"/>
      <c r="C152" s="53"/>
    </row>
    <row r="153" spans="1:3">
      <c r="A153" s="66" t="str">
        <f>'[1]8. ФГОС'!G105</f>
        <v>ПК 2.2. Контролировать и оценивать качество работы исполнителей работ</v>
      </c>
      <c r="B153" s="52"/>
      <c r="C153" s="53"/>
    </row>
    <row r="154" spans="1:3">
      <c r="A154" s="47" t="s">
        <v>101</v>
      </c>
      <c r="B154" s="48"/>
      <c r="C154" s="49"/>
    </row>
    <row r="155" spans="1:3">
      <c r="A155" s="50" t="s">
        <v>33</v>
      </c>
      <c r="B155" s="48"/>
      <c r="C155" s="49"/>
    </row>
    <row r="156" spans="1:3">
      <c r="A156" s="66" t="str">
        <f>'[1]8. ФГОС'!G108</f>
        <v>ПК 2.2. Контролировать качество выполнения работ по техническому обслуживанию и ремонту подъемно-транспортных, строительных, дорожных машин и оборудования</v>
      </c>
      <c r="B156" s="52"/>
      <c r="C156" s="53"/>
    </row>
    <row r="157" spans="1:3">
      <c r="A157" s="66" t="str">
        <f>'[1]8. ФГОС'!G110</f>
        <v>ПК 3.2. Осуществлять контроль за соблюдением технологической дисциплины при выполнении работ;</v>
      </c>
      <c r="B157" s="52"/>
      <c r="C157" s="53"/>
    </row>
    <row r="158" spans="1:3" ht="15.95" customHeight="1">
      <c r="A158" s="66" t="str">
        <f>'[1]8. ФГОС'!G113</f>
        <v>ПК 4.1. Совершенствовать типовые технологические процессы по содержанию и ремонту дорог (в том числе железнодорожного пути) путем внедрения новейших разработок в машиностроительной отрасли;</v>
      </c>
      <c r="B158" s="52"/>
      <c r="C158" s="53"/>
    </row>
    <row r="159" spans="1:3">
      <c r="A159" s="66" t="str">
        <f>'[1]8. ФГОС'!G114</f>
        <v>ПК 4.3. Организовывать эффективное использование машин при выполнении технологических процессов по ремонту и содержанию дорог (в том числе железнодорожного пути);</v>
      </c>
      <c r="B159" s="52"/>
      <c r="C159" s="53"/>
    </row>
    <row r="160" spans="1:3">
      <c r="A160" s="47" t="s">
        <v>102</v>
      </c>
      <c r="B160" s="48"/>
      <c r="C160" s="49"/>
    </row>
    <row r="161" spans="1:3">
      <c r="A161" s="50" t="s">
        <v>33</v>
      </c>
      <c r="B161" s="48"/>
      <c r="C161" s="49"/>
    </row>
    <row r="162" spans="1:3">
      <c r="A162" s="66" t="str">
        <f>'[1]8. ФГОС'!G126</f>
        <v>ПК 1.2. Контролировать ход и качество выполнения работ по техническому обслуживанию и ремонту транспортного электрооборудования и автоматики</v>
      </c>
      <c r="B162" s="52"/>
      <c r="C162" s="53"/>
    </row>
    <row r="163" spans="1:3">
      <c r="A163" s="66" t="str">
        <f>'[1]8. ФГОС'!G127</f>
        <v>ПК 2.1. Организовывать работу коллектива исполнителей</v>
      </c>
      <c r="B163" s="52"/>
      <c r="C163" s="53"/>
    </row>
    <row r="164" spans="1:3">
      <c r="A164" s="66" t="str">
        <f>'[1]8. ФГОС'!G128</f>
        <v>ПК 2.2. Планировать и организовывать производственные работы</v>
      </c>
      <c r="B164" s="52"/>
      <c r="C164" s="53"/>
    </row>
    <row r="165" spans="1:3" ht="15.95" customHeight="1">
      <c r="A165" s="66" t="str">
        <f>'[1]8. ФГОС'!G129</f>
        <v>ПК 2.3. Выбирать оптимальные решения в нестандартных ситуациях</v>
      </c>
      <c r="B165" s="52"/>
      <c r="C165" s="53"/>
    </row>
    <row r="166" spans="1:3">
      <c r="A166" s="66" t="str">
        <f>'[1]8. ФГОС'!G130</f>
        <v>ПК 2.4. Контролировать и оценивать качество выполняемых работ</v>
      </c>
      <c r="B166" s="52"/>
      <c r="C166" s="53"/>
    </row>
    <row r="167" spans="1:3">
      <c r="A167" s="47" t="s">
        <v>103</v>
      </c>
      <c r="B167" s="48"/>
      <c r="C167" s="49"/>
    </row>
    <row r="168" spans="1:3">
      <c r="A168" s="50" t="s">
        <v>33</v>
      </c>
      <c r="B168" s="48"/>
      <c r="C168" s="49"/>
    </row>
    <row r="169" spans="1:3">
      <c r="A169" s="66" t="str">
        <f>'[1]8. ФГОС'!G138</f>
        <v>ПК 2.1. Планировать и организовывать производственные работы коллективом исполнителей</v>
      </c>
      <c r="B169" s="52"/>
      <c r="C169" s="53"/>
    </row>
    <row r="170" spans="1:3" ht="15.95" customHeight="1">
      <c r="A170" s="66" t="str">
        <f>'[1]8. ФГОС'!G139</f>
        <v>ПК 2.3. Контролировать и оценивать качество выполняемых работ</v>
      </c>
      <c r="B170" s="52"/>
      <c r="C170" s="53"/>
    </row>
    <row r="171" spans="1:3">
      <c r="A171" s="66" t="str">
        <f>'[1]8. ФГОС'!G140</f>
        <v>ПК 3.2. Разрабатывать технологические процессы на ремонт отдельных деталей и узлов подвижного состава железных дорог в соответствии с нормативной документацией</v>
      </c>
      <c r="B171" s="52"/>
      <c r="C171" s="53"/>
    </row>
    <row r="172" spans="1:3">
      <c r="A172" s="47" t="s">
        <v>104</v>
      </c>
      <c r="B172" s="48"/>
      <c r="C172" s="49"/>
    </row>
    <row r="173" spans="1:3">
      <c r="A173" s="50" t="s">
        <v>33</v>
      </c>
      <c r="B173" s="48"/>
      <c r="C173" s="49"/>
    </row>
    <row r="174" spans="1:3">
      <c r="A174" s="66" t="str">
        <f>'[1]8. ФГОС'!G144</f>
        <v>ПК 5.1. Планировать деятельность подразделения по техническому обслуживанию и ремонту систем, узлов и двигателей автомобиля</v>
      </c>
      <c r="B174" s="52"/>
      <c r="C174" s="53"/>
    </row>
    <row r="175" spans="1:3">
      <c r="A175" s="66" t="str">
        <f>'[1]8. ФГОС'!G145</f>
        <v>ПК 5.2. Организовывать материально-техническое обеспечение процесса по техническому обслуживанию и ремонту автотранспортных средств</v>
      </c>
      <c r="B175" s="52"/>
      <c r="C175" s="53"/>
    </row>
    <row r="176" spans="1:3" ht="15.95" customHeight="1">
      <c r="A176" s="66" t="s">
        <v>105</v>
      </c>
      <c r="B176" s="52"/>
      <c r="C176" s="53"/>
    </row>
    <row r="177" spans="1:3">
      <c r="A177" s="66" t="str">
        <f>'[1]8. ФГОС'!G147</f>
        <v>ПК 5.4. Разрабатывать предложения по совершенствованию деятельности подразделения, техническому обслуживанию и ремонту автотранспортных средств</v>
      </c>
      <c r="B177" s="52"/>
      <c r="C177" s="53"/>
    </row>
    <row r="178" spans="1:3">
      <c r="A178" s="47" t="s">
        <v>106</v>
      </c>
      <c r="B178" s="48"/>
      <c r="C178" s="49"/>
    </row>
    <row r="179" spans="1:3">
      <c r="A179" s="50" t="str">
        <f>A173</f>
        <v>Профессиональные компетенции по видам деятельности</v>
      </c>
      <c r="B179" s="48"/>
      <c r="C179" s="49"/>
    </row>
    <row r="180" spans="1:3">
      <c r="A180" s="66" t="s">
        <v>107</v>
      </c>
      <c r="B180" s="52"/>
      <c r="C180" s="53"/>
    </row>
    <row r="181" spans="1:3">
      <c r="A181" s="66" t="s">
        <v>108</v>
      </c>
      <c r="B181" s="52"/>
      <c r="C181" s="53"/>
    </row>
    <row r="182" spans="1:3">
      <c r="A182" s="66" t="s">
        <v>109</v>
      </c>
      <c r="B182" s="52"/>
      <c r="C182" s="53"/>
    </row>
    <row r="183" spans="1:3">
      <c r="A183" s="47" t="s">
        <v>111</v>
      </c>
      <c r="B183" s="48"/>
      <c r="C183" s="49"/>
    </row>
    <row r="184" spans="1:3">
      <c r="A184" s="50" t="s">
        <v>33</v>
      </c>
      <c r="B184" s="48"/>
      <c r="C184" s="49"/>
    </row>
    <row r="185" spans="1:3">
      <c r="A185" s="66" t="s">
        <v>196</v>
      </c>
      <c r="B185" s="52"/>
      <c r="C185" s="53"/>
    </row>
    <row r="186" spans="1:3">
      <c r="A186" s="66" t="s">
        <v>113</v>
      </c>
      <c r="B186" s="52"/>
      <c r="C186" s="53"/>
    </row>
    <row r="187" spans="1:3">
      <c r="A187" s="47" t="s">
        <v>114</v>
      </c>
      <c r="B187" s="48"/>
      <c r="C187" s="49"/>
    </row>
    <row r="188" spans="1:3">
      <c r="A188" s="50" t="s">
        <v>33</v>
      </c>
      <c r="B188" s="48"/>
      <c r="C188" s="49"/>
    </row>
    <row r="189" spans="1:3">
      <c r="A189" s="66" t="s">
        <v>115</v>
      </c>
      <c r="B189" s="52"/>
      <c r="C189" s="53"/>
    </row>
    <row r="190" spans="1:3">
      <c r="A190" s="66" t="s">
        <v>116</v>
      </c>
      <c r="B190" s="52"/>
      <c r="C190" s="53"/>
    </row>
    <row r="191" spans="1:3">
      <c r="A191" s="66" t="s">
        <v>117</v>
      </c>
      <c r="B191" s="52"/>
      <c r="C191" s="53"/>
    </row>
    <row r="192" spans="1:3" ht="15.95" customHeight="1">
      <c r="A192" s="66" t="s">
        <v>232</v>
      </c>
      <c r="B192" s="52"/>
      <c r="C192" s="53"/>
    </row>
    <row r="193" spans="1:3">
      <c r="A193" s="66" t="s">
        <v>233</v>
      </c>
      <c r="B193" s="52"/>
      <c r="C193" s="53"/>
    </row>
    <row r="194" spans="1:3">
      <c r="A194" s="47" t="s">
        <v>118</v>
      </c>
      <c r="B194" s="48"/>
      <c r="C194" s="49"/>
    </row>
    <row r="195" spans="1:3">
      <c r="A195" s="50" t="s">
        <v>33</v>
      </c>
      <c r="B195" s="48"/>
      <c r="C195" s="49"/>
    </row>
    <row r="196" spans="1:3">
      <c r="A196" s="66" t="s">
        <v>119</v>
      </c>
      <c r="B196" s="52"/>
      <c r="C196" s="53"/>
    </row>
    <row r="197" spans="1:3">
      <c r="A197" s="66" t="s">
        <v>120</v>
      </c>
      <c r="B197" s="52"/>
      <c r="C197" s="53"/>
    </row>
    <row r="198" spans="1:3">
      <c r="A198" s="66" t="s">
        <v>234</v>
      </c>
      <c r="B198" s="52"/>
      <c r="C198" s="53"/>
    </row>
    <row r="199" spans="1:3">
      <c r="A199" s="66" t="s">
        <v>121</v>
      </c>
      <c r="B199" s="52"/>
      <c r="C199" s="53"/>
    </row>
    <row r="200" spans="1:3">
      <c r="A200" s="66" t="s">
        <v>122</v>
      </c>
      <c r="B200" s="52"/>
      <c r="C200" s="53"/>
    </row>
    <row r="201" spans="1:3">
      <c r="A201" s="47" t="s">
        <v>123</v>
      </c>
      <c r="B201" s="48"/>
      <c r="C201" s="49"/>
    </row>
    <row r="202" spans="1:3">
      <c r="A202" s="50" t="s">
        <v>33</v>
      </c>
      <c r="B202" s="48"/>
      <c r="C202" s="49"/>
    </row>
    <row r="203" spans="1:3">
      <c r="A203" s="66" t="s">
        <v>235</v>
      </c>
      <c r="B203" s="52"/>
      <c r="C203" s="53"/>
    </row>
    <row r="204" spans="1:3">
      <c r="A204" s="66" t="s">
        <v>124</v>
      </c>
      <c r="B204" s="52"/>
      <c r="C204" s="53"/>
    </row>
    <row r="205" spans="1:3">
      <c r="A205" s="66" t="s">
        <v>198</v>
      </c>
      <c r="B205" s="52"/>
      <c r="C205" s="53"/>
    </row>
    <row r="206" spans="1:3">
      <c r="A206" s="66" t="s">
        <v>199</v>
      </c>
      <c r="B206" s="52"/>
      <c r="C206" s="53"/>
    </row>
    <row r="207" spans="1:3">
      <c r="A207" s="66" t="s">
        <v>236</v>
      </c>
      <c r="B207" s="52"/>
      <c r="C207" s="53"/>
    </row>
    <row r="208" spans="1:3">
      <c r="A208" s="47" t="s">
        <v>125</v>
      </c>
      <c r="B208" s="48"/>
      <c r="C208" s="49"/>
    </row>
    <row r="209" spans="1:3">
      <c r="A209" s="50" t="s">
        <v>33</v>
      </c>
      <c r="B209" s="48"/>
      <c r="C209" s="49"/>
    </row>
    <row r="210" spans="1:3">
      <c r="A210" s="66" t="s">
        <v>127</v>
      </c>
      <c r="B210" s="52"/>
      <c r="C210" s="53"/>
    </row>
    <row r="211" spans="1:3">
      <c r="A211" s="66" t="s">
        <v>247</v>
      </c>
      <c r="B211" s="52"/>
      <c r="C211" s="53"/>
    </row>
    <row r="212" spans="1:3">
      <c r="A212" s="47" t="s">
        <v>129</v>
      </c>
      <c r="B212" s="48"/>
      <c r="C212" s="49"/>
    </row>
    <row r="213" spans="1:3">
      <c r="A213" s="50" t="s">
        <v>33</v>
      </c>
      <c r="B213" s="48"/>
      <c r="C213" s="49"/>
    </row>
    <row r="214" spans="1:3">
      <c r="A214" s="66" t="s">
        <v>248</v>
      </c>
      <c r="B214" s="52"/>
      <c r="C214" s="53"/>
    </row>
    <row r="215" spans="1:3">
      <c r="A215" s="47" t="s">
        <v>131</v>
      </c>
      <c r="B215" s="48"/>
      <c r="C215" s="49"/>
    </row>
    <row r="216" spans="1:3">
      <c r="A216" s="50" t="s">
        <v>33</v>
      </c>
      <c r="B216" s="48"/>
      <c r="C216" s="49"/>
    </row>
    <row r="217" spans="1:3">
      <c r="A217" s="66" t="s">
        <v>132</v>
      </c>
      <c r="B217" s="52"/>
      <c r="C217" s="53"/>
    </row>
    <row r="218" spans="1:3">
      <c r="A218" s="66" t="s">
        <v>133</v>
      </c>
      <c r="B218" s="52"/>
      <c r="C218" s="53"/>
    </row>
    <row r="219" spans="1:3">
      <c r="A219" s="47" t="s">
        <v>139</v>
      </c>
      <c r="B219" s="48"/>
      <c r="C219" s="49"/>
    </row>
    <row r="220" spans="1:3">
      <c r="A220" s="50" t="s">
        <v>33</v>
      </c>
      <c r="B220" s="48"/>
      <c r="C220" s="49"/>
    </row>
    <row r="221" spans="1:3">
      <c r="A221" s="65" t="s">
        <v>140</v>
      </c>
      <c r="B221" s="57"/>
      <c r="C221" s="58"/>
    </row>
    <row r="222" spans="1:3">
      <c r="A222" s="66" t="s">
        <v>141</v>
      </c>
      <c r="B222" s="52"/>
      <c r="C222" s="53"/>
    </row>
    <row r="223" spans="1:3">
      <c r="A223" s="66" t="s">
        <v>142</v>
      </c>
      <c r="B223" s="52"/>
      <c r="C223" s="53"/>
    </row>
    <row r="224" spans="1:3">
      <c r="A224" s="47" t="s">
        <v>144</v>
      </c>
      <c r="B224" s="48"/>
      <c r="C224" s="49"/>
    </row>
    <row r="225" spans="1:3">
      <c r="A225" s="50" t="s">
        <v>33</v>
      </c>
      <c r="B225" s="48"/>
      <c r="C225" s="49"/>
    </row>
    <row r="226" spans="1:3">
      <c r="A226" s="66" t="s">
        <v>145</v>
      </c>
      <c r="B226" s="52"/>
      <c r="C226" s="53"/>
    </row>
    <row r="227" spans="1:3">
      <c r="A227" s="66" t="s">
        <v>146</v>
      </c>
      <c r="B227" s="52"/>
      <c r="C227" s="53"/>
    </row>
    <row r="228" spans="1:3">
      <c r="A228" s="66" t="s">
        <v>147</v>
      </c>
      <c r="B228" s="52"/>
      <c r="C228" s="53"/>
    </row>
    <row r="229" spans="1:3" ht="15.95" customHeight="1">
      <c r="A229" s="66" t="s">
        <v>150</v>
      </c>
      <c r="B229" s="52"/>
      <c r="C229" s="53"/>
    </row>
    <row r="230" spans="1:3">
      <c r="A230" s="51" t="s">
        <v>151</v>
      </c>
      <c r="B230" s="52"/>
      <c r="C230" s="53"/>
    </row>
    <row r="231" spans="1:3">
      <c r="A231" s="47" t="s">
        <v>152</v>
      </c>
      <c r="B231" s="48"/>
      <c r="C231" s="49"/>
    </row>
    <row r="232" spans="1:3">
      <c r="A232" s="50" t="s">
        <v>33</v>
      </c>
      <c r="B232" s="48"/>
      <c r="C232" s="49"/>
    </row>
    <row r="233" spans="1:3">
      <c r="A233" s="83" t="s">
        <v>249</v>
      </c>
      <c r="B233" s="84"/>
      <c r="C233" s="85"/>
    </row>
    <row r="234" spans="1:3">
      <c r="A234" s="70"/>
      <c r="B234" s="71"/>
      <c r="C234" s="71"/>
    </row>
  </sheetData>
  <mergeCells count="220">
    <mergeCell ref="A230:C230"/>
    <mergeCell ref="A231:C231"/>
    <mergeCell ref="A232:C232"/>
    <mergeCell ref="A233:C233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58:C158"/>
    <mergeCell ref="A159:C159"/>
    <mergeCell ref="A160:C160"/>
    <mergeCell ref="A161:C161"/>
    <mergeCell ref="A162:C162"/>
    <mergeCell ref="A163:C163"/>
    <mergeCell ref="A164:C164"/>
    <mergeCell ref="A165:C165"/>
    <mergeCell ref="A166:C166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1:C1"/>
    <mergeCell ref="A13:C13"/>
    <mergeCell ref="A16:C16"/>
    <mergeCell ref="A17:C17"/>
    <mergeCell ref="A18:C18"/>
    <mergeCell ref="A19:C19"/>
    <mergeCell ref="A20:C20"/>
    <mergeCell ref="A21:C21"/>
    <mergeCell ref="A22:C22"/>
  </mergeCells>
  <pageMargins left="0.7" right="0.7" top="0.75" bottom="0.75" header="0.3" footer="0.3"/>
  <pageSetup paperSize="9" firstPageNumber="4294967295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66"/>
  <sheetViews>
    <sheetView topLeftCell="A16" zoomScale="86" workbookViewId="0">
      <selection activeCell="A16" sqref="A1:XFD1048576"/>
    </sheetView>
  </sheetViews>
  <sheetFormatPr defaultColWidth="8.7109375" defaultRowHeight="15.75"/>
  <cols>
    <col min="1" max="1" width="67.7109375" style="36" customWidth="1"/>
    <col min="2" max="2" width="48.42578125" style="36" customWidth="1"/>
    <col min="3" max="3" width="45.28515625" style="36" customWidth="1"/>
    <col min="4" max="4" width="45.7109375" style="36" customWidth="1"/>
    <col min="5" max="16384" width="8.7109375" style="36"/>
  </cols>
  <sheetData>
    <row r="1" spans="1:4" hidden="1">
      <c r="A1" s="35"/>
      <c r="B1" s="35"/>
      <c r="C1" s="35"/>
    </row>
    <row r="2" spans="1:4" hidden="1">
      <c r="A2" s="37"/>
      <c r="B2" s="37"/>
      <c r="C2" s="38"/>
    </row>
    <row r="3" spans="1:4" ht="62.45" hidden="1" customHeight="1">
      <c r="A3" s="39"/>
      <c r="B3" s="40"/>
      <c r="C3" s="39"/>
    </row>
    <row r="4" spans="1:4" hidden="1">
      <c r="A4" s="39"/>
      <c r="B4" s="41"/>
      <c r="C4" s="39"/>
      <c r="D4" s="42"/>
    </row>
    <row r="5" spans="1:4" hidden="1">
      <c r="A5" s="39"/>
      <c r="B5" s="41"/>
      <c r="C5" s="39"/>
      <c r="D5" s="42"/>
    </row>
    <row r="6" spans="1:4" hidden="1">
      <c r="A6" s="39"/>
      <c r="B6" s="41"/>
      <c r="C6" s="39"/>
      <c r="D6" s="42"/>
    </row>
    <row r="7" spans="1:4" hidden="1">
      <c r="A7" s="39"/>
      <c r="B7" s="41"/>
      <c r="C7" s="39"/>
      <c r="D7" s="42"/>
    </row>
    <row r="8" spans="1:4" hidden="1">
      <c r="A8" s="39"/>
      <c r="B8" s="41"/>
      <c r="C8" s="39"/>
      <c r="D8" s="42"/>
    </row>
    <row r="9" spans="1:4" hidden="1">
      <c r="A9" s="39"/>
      <c r="B9" s="41"/>
      <c r="C9" s="39"/>
      <c r="D9" s="42"/>
    </row>
    <row r="10" spans="1:4" hidden="1">
      <c r="A10" s="39"/>
      <c r="B10" s="41"/>
      <c r="C10" s="39"/>
      <c r="D10" s="42"/>
    </row>
    <row r="11" spans="1:4" hidden="1">
      <c r="A11" s="39"/>
      <c r="B11" s="43"/>
      <c r="C11" s="39"/>
      <c r="D11" s="42"/>
    </row>
    <row r="12" spans="1:4" hidden="1">
      <c r="A12" s="44"/>
      <c r="B12" s="43"/>
      <c r="C12" s="39"/>
      <c r="D12" s="42"/>
    </row>
    <row r="13" spans="1:4" hidden="1">
      <c r="A13" s="45"/>
      <c r="B13" s="45"/>
      <c r="C13" s="45"/>
    </row>
    <row r="14" spans="1:4" ht="23.45" hidden="1" customHeight="1">
      <c r="A14" s="46"/>
      <c r="B14" s="46"/>
      <c r="C14" s="46"/>
      <c r="D14" s="46"/>
    </row>
    <row r="15" spans="1:4" ht="335.45" hidden="1" customHeight="1">
      <c r="A15" s="39"/>
      <c r="B15" s="39"/>
      <c r="C15" s="39"/>
      <c r="D15" s="39"/>
    </row>
    <row r="16" spans="1:4" ht="24.75" customHeight="1">
      <c r="A16" s="47" t="s">
        <v>32</v>
      </c>
      <c r="B16" s="48"/>
      <c r="C16" s="49"/>
      <c r="D16" s="40"/>
    </row>
    <row r="17" spans="1:4" ht="17.25" customHeight="1">
      <c r="A17" s="50" t="s">
        <v>33</v>
      </c>
      <c r="B17" s="48"/>
      <c r="C17" s="49"/>
      <c r="D17" s="40"/>
    </row>
    <row r="18" spans="1:4" ht="15.95" customHeight="1">
      <c r="A18" s="51" t="s">
        <v>250</v>
      </c>
      <c r="B18" s="52"/>
      <c r="C18" s="53"/>
      <c r="D18" s="40"/>
    </row>
    <row r="19" spans="1:4" ht="15.95" customHeight="1">
      <c r="A19" s="51"/>
      <c r="B19" s="52"/>
      <c r="C19" s="53"/>
      <c r="D19" s="40"/>
    </row>
    <row r="20" spans="1:4" ht="15.95" customHeight="1">
      <c r="A20" s="47" t="s">
        <v>36</v>
      </c>
      <c r="B20" s="48"/>
      <c r="C20" s="49"/>
      <c r="D20" s="40"/>
    </row>
    <row r="21" spans="1:4" ht="15.95" customHeight="1">
      <c r="A21" s="50" t="s">
        <v>33</v>
      </c>
      <c r="B21" s="48"/>
      <c r="C21" s="49"/>
      <c r="D21" s="40"/>
    </row>
    <row r="22" spans="1:4" ht="15.95" customHeight="1">
      <c r="A22" s="51" t="s">
        <v>207</v>
      </c>
      <c r="B22" s="52"/>
      <c r="C22" s="53"/>
      <c r="D22" s="40"/>
    </row>
    <row r="23" spans="1:4" ht="15.95" customHeight="1">
      <c r="A23" s="51" t="s">
        <v>241</v>
      </c>
      <c r="B23" s="52"/>
      <c r="C23" s="53"/>
      <c r="D23" s="40"/>
    </row>
    <row r="24" spans="1:4" ht="15.95" customHeight="1">
      <c r="A24" s="51" t="s">
        <v>162</v>
      </c>
      <c r="B24" s="52"/>
      <c r="C24" s="53"/>
      <c r="D24" s="40"/>
    </row>
    <row r="25" spans="1:4" ht="15.95" customHeight="1">
      <c r="A25" s="47" t="s">
        <v>39</v>
      </c>
      <c r="B25" s="54"/>
      <c r="C25" s="55"/>
      <c r="D25" s="40"/>
    </row>
    <row r="26" spans="1:4" ht="15" customHeight="1">
      <c r="A26" s="47" t="s">
        <v>33</v>
      </c>
      <c r="B26" s="48"/>
      <c r="C26" s="49"/>
      <c r="D26" s="40"/>
    </row>
    <row r="27" spans="1:4" ht="15" customHeight="1">
      <c r="A27" s="51" t="s">
        <v>210</v>
      </c>
      <c r="B27" s="52"/>
      <c r="C27" s="53"/>
      <c r="D27" s="40"/>
    </row>
    <row r="28" spans="1:4" ht="15" customHeight="1">
      <c r="A28" s="51" t="s">
        <v>41</v>
      </c>
      <c r="B28" s="52"/>
      <c r="C28" s="53"/>
      <c r="D28" s="40"/>
    </row>
    <row r="29" spans="1:4" ht="15" customHeight="1">
      <c r="A29" s="47" t="s">
        <v>43</v>
      </c>
      <c r="B29" s="48"/>
      <c r="C29" s="49"/>
      <c r="D29" s="40"/>
    </row>
    <row r="30" spans="1:4" ht="15" customHeight="1">
      <c r="A30" s="47" t="str">
        <f>A26</f>
        <v>Профессиональные компетенции по видам деятельности</v>
      </c>
      <c r="B30" s="48"/>
      <c r="C30" s="49"/>
      <c r="D30" s="40"/>
    </row>
    <row r="31" spans="1:4" ht="15" customHeight="1">
      <c r="A31" s="51" t="s">
        <v>45</v>
      </c>
      <c r="B31" s="52"/>
      <c r="C31" s="53"/>
      <c r="D31" s="40"/>
    </row>
    <row r="32" spans="1:4" ht="15" customHeight="1">
      <c r="A32" s="47" t="s">
        <v>164</v>
      </c>
      <c r="B32" s="48"/>
      <c r="C32" s="49"/>
      <c r="D32" s="40"/>
    </row>
    <row r="33" spans="1:4" ht="15" customHeight="1">
      <c r="A33" s="47" t="str">
        <f>$A$30</f>
        <v>Профессиональные компетенции по видам деятельности</v>
      </c>
      <c r="B33" s="48"/>
      <c r="C33" s="49"/>
      <c r="D33" s="40"/>
    </row>
    <row r="34" spans="1:4" ht="15" customHeight="1">
      <c r="A34" s="76" t="s">
        <v>242</v>
      </c>
      <c r="B34" s="77"/>
      <c r="C34" s="78"/>
      <c r="D34" s="40"/>
    </row>
    <row r="35" spans="1:4" ht="15" customHeight="1">
      <c r="A35" s="47"/>
      <c r="B35" s="48"/>
      <c r="C35" s="49"/>
      <c r="D35" s="40"/>
    </row>
    <row r="36" spans="1:4" ht="15" customHeight="1">
      <c r="A36" s="47" t="str">
        <f>'ФГОС СПО (4)'!A46</f>
        <v>ФГОС СПО 13.02.01 ТЕПЛОВЫЕ ЭЛЕКТРИЧЕСКИЕ СТАНЦИИ</v>
      </c>
      <c r="B36" s="48"/>
      <c r="C36" s="49"/>
      <c r="D36" s="40"/>
    </row>
    <row r="37" spans="1:4" ht="15" customHeight="1">
      <c r="A37" s="47" t="str">
        <f>'ФГОС СПО (4)'!A47</f>
        <v>Профессиональные компетенции по видам деятельности</v>
      </c>
      <c r="B37" s="48"/>
      <c r="C37" s="49"/>
      <c r="D37" s="40"/>
    </row>
    <row r="38" spans="1:4" ht="15" customHeight="1">
      <c r="A38" s="51" t="s">
        <v>166</v>
      </c>
      <c r="B38" s="52"/>
      <c r="C38" s="53"/>
      <c r="D38" s="40"/>
    </row>
    <row r="39" spans="1:4" ht="15" customHeight="1">
      <c r="A39" s="51" t="s">
        <v>242</v>
      </c>
      <c r="B39" s="52"/>
      <c r="C39" s="53"/>
      <c r="D39" s="40"/>
    </row>
    <row r="40" spans="1:4" ht="15" customHeight="1">
      <c r="A40" s="51" t="s">
        <v>168</v>
      </c>
      <c r="B40" s="52"/>
      <c r="C40" s="53"/>
      <c r="D40" s="40"/>
    </row>
    <row r="41" spans="1:4">
      <c r="A41" s="47" t="s">
        <v>57</v>
      </c>
      <c r="B41" s="48"/>
      <c r="C41" s="49"/>
    </row>
    <row r="42" spans="1:4">
      <c r="A42" s="50" t="s">
        <v>33</v>
      </c>
      <c r="B42" s="48"/>
      <c r="C42" s="49"/>
    </row>
    <row r="43" spans="1:4" ht="15.95" customHeight="1">
      <c r="A43" s="51" t="str">
        <f>'[1]8. ФГОС'!G40</f>
        <v>ПК 3.2. Организовывать работу и осуществлять руководство персоналом подразделения для решения производственных задач</v>
      </c>
      <c r="B43" s="52"/>
      <c r="C43" s="53"/>
    </row>
    <row r="44" spans="1:4" ht="15.95" customHeight="1">
      <c r="A44" s="47" t="s">
        <v>58</v>
      </c>
      <c r="B44" s="48"/>
      <c r="C44" s="49"/>
    </row>
    <row r="45" spans="1:4" ht="15.95" customHeight="1">
      <c r="A45" s="50" t="str">
        <f>$A$48</f>
        <v>Профессиональные компетенции по видам деятельности</v>
      </c>
      <c r="B45" s="48"/>
      <c r="C45" s="49"/>
    </row>
    <row r="46" spans="1:4" ht="15.95" customHeight="1">
      <c r="A46" s="51" t="str">
        <f>'[1]8. ФГОС'!G44</f>
        <v>ПК 4.1. Планировать работу производственного подразделения</v>
      </c>
      <c r="B46" s="52"/>
      <c r="C46" s="53"/>
    </row>
    <row r="47" spans="1:4">
      <c r="A47" s="47" t="s">
        <v>59</v>
      </c>
      <c r="B47" s="48"/>
      <c r="C47" s="49"/>
    </row>
    <row r="48" spans="1:4">
      <c r="A48" s="50" t="s">
        <v>33</v>
      </c>
      <c r="B48" s="48"/>
      <c r="C48" s="49"/>
    </row>
    <row r="49" spans="1:3">
      <c r="A49" s="56" t="str">
        <f>'[1]8. ФГОС'!G52</f>
        <v>ПК 3.1. Планировать и организовывать работу по ремонту оборудования</v>
      </c>
      <c r="B49" s="57"/>
      <c r="C49" s="58"/>
    </row>
    <row r="50" spans="1:3">
      <c r="A50" s="47" t="s">
        <v>60</v>
      </c>
      <c r="B50" s="48"/>
      <c r="C50" s="49"/>
    </row>
    <row r="51" spans="1:3">
      <c r="A51" s="50" t="s">
        <v>33</v>
      </c>
      <c r="B51" s="48"/>
      <c r="C51" s="49"/>
    </row>
    <row r="52" spans="1:3">
      <c r="A52" s="51" t="str">
        <f>'[1]8. ФГОС'!G67</f>
        <v>ПК 4.2. Обеспечивать оперативное руководство работой персонала при монтаже, техническом обслуживании, ремонте и реконструкции линий электропередачи</v>
      </c>
      <c r="B52" s="52"/>
      <c r="C52" s="53"/>
    </row>
    <row r="53" spans="1:3">
      <c r="A53" s="47" t="s">
        <v>63</v>
      </c>
      <c r="B53" s="48"/>
      <c r="C53" s="49"/>
    </row>
    <row r="54" spans="1:3">
      <c r="A54" s="50" t="s">
        <v>33</v>
      </c>
      <c r="B54" s="48"/>
      <c r="C54" s="49"/>
    </row>
    <row r="55" spans="1:3" ht="15.95" customHeight="1">
      <c r="A55" s="51" t="s">
        <v>215</v>
      </c>
      <c r="B55" s="52"/>
      <c r="C55" s="53"/>
    </row>
    <row r="56" spans="1:3">
      <c r="A56" s="73" t="s">
        <v>68</v>
      </c>
      <c r="B56" s="74"/>
      <c r="C56" s="75"/>
    </row>
    <row r="57" spans="1:3">
      <c r="A57" s="50" t="s">
        <v>33</v>
      </c>
      <c r="B57" s="48"/>
      <c r="C57" s="49"/>
    </row>
    <row r="58" spans="1:3">
      <c r="A58" s="51" t="s">
        <v>177</v>
      </c>
      <c r="B58" s="52"/>
      <c r="C58" s="53"/>
    </row>
    <row r="59" spans="1:3">
      <c r="A59" s="47" t="s">
        <v>72</v>
      </c>
      <c r="B59" s="48"/>
      <c r="C59" s="49"/>
    </row>
    <row r="60" spans="1:3">
      <c r="A60" s="50" t="s">
        <v>33</v>
      </c>
      <c r="B60" s="48"/>
      <c r="C60" s="49"/>
    </row>
    <row r="61" spans="1:3">
      <c r="A61" s="51" t="s">
        <v>219</v>
      </c>
      <c r="B61" s="52"/>
      <c r="C61" s="53"/>
    </row>
    <row r="62" spans="1:3">
      <c r="A62" s="51" t="s">
        <v>180</v>
      </c>
      <c r="B62" s="52"/>
      <c r="C62" s="53"/>
    </row>
    <row r="63" spans="1:3">
      <c r="A63" s="47" t="s">
        <v>75</v>
      </c>
      <c r="B63" s="48"/>
      <c r="C63" s="49"/>
    </row>
    <row r="64" spans="1:3">
      <c r="A64" s="50" t="s">
        <v>33</v>
      </c>
      <c r="B64" s="48"/>
      <c r="C64" s="49"/>
    </row>
    <row r="65" spans="1:3">
      <c r="A65" s="51" t="s">
        <v>221</v>
      </c>
      <c r="B65" s="52"/>
      <c r="C65" s="53"/>
    </row>
    <row r="66" spans="1:3">
      <c r="A66" s="47" t="s">
        <v>78</v>
      </c>
      <c r="B66" s="48"/>
      <c r="C66" s="49"/>
    </row>
    <row r="67" spans="1:3">
      <c r="A67" s="50" t="s">
        <v>33</v>
      </c>
      <c r="B67" s="48"/>
      <c r="C67" s="49"/>
    </row>
    <row r="68" spans="1:3">
      <c r="A68" s="56" t="s">
        <v>222</v>
      </c>
      <c r="B68" s="57"/>
      <c r="C68" s="58"/>
    </row>
    <row r="69" spans="1:3">
      <c r="A69" s="47" t="s">
        <v>80</v>
      </c>
      <c r="B69" s="48"/>
      <c r="C69" s="49"/>
    </row>
    <row r="70" spans="1:3">
      <c r="A70" s="50" t="s">
        <v>33</v>
      </c>
      <c r="B70" s="48"/>
      <c r="C70" s="49"/>
    </row>
    <row r="71" spans="1:3" ht="15.95" customHeight="1">
      <c r="A71" s="51" t="s">
        <v>182</v>
      </c>
      <c r="B71" s="52"/>
      <c r="C71" s="53"/>
    </row>
    <row r="72" spans="1:3" ht="15.95" customHeight="1">
      <c r="A72" s="51" t="s">
        <v>251</v>
      </c>
      <c r="B72" s="52"/>
      <c r="C72" s="53"/>
    </row>
    <row r="73" spans="1:3">
      <c r="A73" s="47" t="s">
        <v>223</v>
      </c>
      <c r="B73" s="48"/>
      <c r="C73" s="49"/>
    </row>
    <row r="74" spans="1:3">
      <c r="A74" s="50" t="s">
        <v>33</v>
      </c>
      <c r="B74" s="48"/>
      <c r="C74" s="49"/>
    </row>
    <row r="75" spans="1:3">
      <c r="A75" s="51" t="str">
        <f>'[1]8. ФГОС'!G80</f>
        <v>ПК 3.5. Контролировать качество работ по наладке, подналадке и техническому обслуживанию манипуляторов и соблюдение норм охраны труда и бережливого производства</v>
      </c>
      <c r="B75" s="52"/>
      <c r="C75" s="53"/>
    </row>
    <row r="76" spans="1:3">
      <c r="A76" s="51" t="str">
        <f>'[1]8. ФГОС'!G81</f>
        <v>ПК 4.5. Контролировать качество работ по наладке, подналадке и техническому обслуживанию промышленных роботов и соблюдение норм охраны труда и бережливого производства</v>
      </c>
      <c r="B76" s="52"/>
      <c r="C76" s="53"/>
    </row>
    <row r="77" spans="1:3">
      <c r="A77" s="47" t="s">
        <v>82</v>
      </c>
      <c r="B77" s="48"/>
      <c r="C77" s="49"/>
    </row>
    <row r="78" spans="1:3">
      <c r="A78" s="50" t="s">
        <v>33</v>
      </c>
      <c r="B78" s="48"/>
      <c r="C78" s="49"/>
    </row>
    <row r="79" spans="1:3">
      <c r="A79" s="51" t="s">
        <v>227</v>
      </c>
      <c r="B79" s="52"/>
      <c r="C79" s="53"/>
    </row>
    <row r="80" spans="1:3">
      <c r="A80" s="51" t="str">
        <f>'[1]8. ФГОС'!$G$84</f>
        <v>ПК 3.4. Организовывать выполнение производственных заданий подчиненным персоналом с соблюдением норм охраны труда и бережливого производства</v>
      </c>
      <c r="B80" s="52"/>
      <c r="C80" s="53"/>
    </row>
    <row r="81" spans="1:3">
      <c r="A81" s="51" t="s">
        <v>252</v>
      </c>
      <c r="B81" s="52"/>
      <c r="C81" s="53"/>
    </row>
    <row r="82" spans="1:3">
      <c r="A82" s="47" t="s">
        <v>87</v>
      </c>
      <c r="B82" s="48"/>
      <c r="C82" s="49"/>
    </row>
    <row r="83" spans="1:3">
      <c r="A83" s="50" t="s">
        <v>33</v>
      </c>
      <c r="B83" s="48"/>
      <c r="C83" s="49"/>
    </row>
    <row r="84" spans="1:3">
      <c r="A84" s="51" t="s">
        <v>188</v>
      </c>
      <c r="B84" s="52"/>
      <c r="C84" s="53"/>
    </row>
    <row r="85" spans="1:3">
      <c r="A85" s="47" t="s">
        <v>89</v>
      </c>
      <c r="B85" s="48"/>
      <c r="C85" s="49"/>
    </row>
    <row r="86" spans="1:3">
      <c r="A86" s="50" t="s">
        <v>33</v>
      </c>
      <c r="B86" s="48"/>
      <c r="C86" s="49"/>
    </row>
    <row r="87" spans="1:3">
      <c r="A87" s="51" t="str">
        <f>'[1]8. ФГОС'!G88</f>
        <v>ПК 3.5. Контролировать качество работ по наладке, подналадке и техническому обслуживанию металлорежущего и аддитивного оборудования и соблюдение норм охраны труда и бережливого производства, в том числе с использованием SCADA систем</v>
      </c>
      <c r="B87" s="52"/>
      <c r="C87" s="53"/>
    </row>
    <row r="88" spans="1:3">
      <c r="A88" s="51" t="str">
        <f>'[1]8. ФГОС'!G89</f>
        <v>ПК 4.5. Контролировать качество работ по наладке, подналадке и техническому обслуживанию сборочного оборудования и соблюдение норм охраны труда и бережливого производства, в том числе с использованием SCADA систем</v>
      </c>
      <c r="B88" s="52"/>
      <c r="C88" s="53"/>
    </row>
    <row r="89" spans="1:3">
      <c r="A89" s="47" t="s">
        <v>90</v>
      </c>
      <c r="B89" s="48"/>
      <c r="C89" s="49"/>
    </row>
    <row r="90" spans="1:3">
      <c r="A90" s="50" t="s">
        <v>33</v>
      </c>
      <c r="B90" s="48"/>
      <c r="C90" s="49"/>
    </row>
    <row r="91" spans="1:3">
      <c r="A91" s="51" t="s">
        <v>193</v>
      </c>
      <c r="B91" s="52"/>
      <c r="C91" s="53"/>
    </row>
    <row r="92" spans="1:3" ht="15.95" customHeight="1">
      <c r="A92" s="47" t="s">
        <v>94</v>
      </c>
      <c r="B92" s="48"/>
      <c r="C92" s="49"/>
    </row>
    <row r="93" spans="1:3">
      <c r="A93" s="50" t="s">
        <v>33</v>
      </c>
      <c r="B93" s="48"/>
      <c r="C93" s="49"/>
    </row>
    <row r="94" spans="1:3">
      <c r="A94" s="65" t="s">
        <v>194</v>
      </c>
      <c r="B94" s="57"/>
      <c r="C94" s="58"/>
    </row>
    <row r="95" spans="1:3">
      <c r="A95" s="47" t="s">
        <v>99</v>
      </c>
      <c r="B95" s="48"/>
      <c r="C95" s="49"/>
    </row>
    <row r="96" spans="1:3">
      <c r="A96" s="50" t="s">
        <v>33</v>
      </c>
      <c r="B96" s="48"/>
      <c r="C96" s="49"/>
    </row>
    <row r="97" spans="1:3">
      <c r="A97" s="66" t="str">
        <f>'[1]8. ФГОС'!G96</f>
        <v>ПК 3.1. Осуществлять руководство производственным участком и обеспечивать выполнение участком производственных заданий</v>
      </c>
      <c r="B97" s="52"/>
      <c r="C97" s="53"/>
    </row>
    <row r="98" spans="1:3">
      <c r="A98" s="66" t="str">
        <f>'[1]8. ФГОС'!G97</f>
        <v>ПК 3.2. Проверять качество выпускаемой продукции и/или выполняемых работ</v>
      </c>
      <c r="B98" s="52"/>
      <c r="C98" s="53"/>
    </row>
    <row r="99" spans="1:3">
      <c r="A99" s="47" t="s">
        <v>100</v>
      </c>
      <c r="B99" s="48"/>
      <c r="C99" s="49"/>
    </row>
    <row r="100" spans="1:3">
      <c r="A100" s="50" t="s">
        <v>33</v>
      </c>
      <c r="B100" s="48"/>
      <c r="C100" s="49"/>
    </row>
    <row r="101" spans="1:3">
      <c r="A101" s="66" t="str">
        <f>'[1]8. ФГОС'!G105</f>
        <v>ПК 2.2. Контролировать и оценивать качество работы исполнителей работ</v>
      </c>
      <c r="B101" s="52"/>
      <c r="C101" s="53"/>
    </row>
    <row r="102" spans="1:3">
      <c r="A102" s="47" t="s">
        <v>101</v>
      </c>
      <c r="B102" s="48"/>
      <c r="C102" s="49"/>
    </row>
    <row r="103" spans="1:3">
      <c r="A103" s="50" t="s">
        <v>33</v>
      </c>
      <c r="B103" s="48"/>
      <c r="C103" s="49"/>
    </row>
    <row r="104" spans="1:3">
      <c r="A104" s="66" t="str">
        <f>'[1]8. ФГОС'!G108</f>
        <v>ПК 2.2. Контролировать качество выполнения работ по техническому обслуживанию и ремонту подъемно-транспортных, строительных, дорожных машин и оборудования</v>
      </c>
      <c r="B104" s="52"/>
      <c r="C104" s="53"/>
    </row>
    <row r="105" spans="1:3" ht="15.95" customHeight="1">
      <c r="A105" s="47" t="s">
        <v>102</v>
      </c>
      <c r="B105" s="48"/>
      <c r="C105" s="49"/>
    </row>
    <row r="106" spans="1:3">
      <c r="A106" s="50" t="s">
        <v>33</v>
      </c>
      <c r="B106" s="48"/>
      <c r="C106" s="49"/>
    </row>
    <row r="107" spans="1:3">
      <c r="A107" s="66" t="str">
        <f>'[1]8. ФГОС'!G129</f>
        <v>ПК 2.3. Выбирать оптимальные решения в нестандартных ситуациях</v>
      </c>
      <c r="B107" s="52"/>
      <c r="C107" s="53"/>
    </row>
    <row r="108" spans="1:3">
      <c r="A108" s="66" t="s">
        <v>253</v>
      </c>
      <c r="B108" s="52"/>
      <c r="C108" s="53"/>
    </row>
    <row r="109" spans="1:3" ht="15.95" customHeight="1">
      <c r="A109" s="47" t="s">
        <v>103</v>
      </c>
      <c r="B109" s="48"/>
      <c r="C109" s="49"/>
    </row>
    <row r="110" spans="1:3">
      <c r="A110" s="50" t="s">
        <v>33</v>
      </c>
      <c r="B110" s="48"/>
      <c r="C110" s="49"/>
    </row>
    <row r="111" spans="1:3">
      <c r="A111" s="81" t="s">
        <v>254</v>
      </c>
      <c r="B111" s="77"/>
      <c r="C111" s="78"/>
    </row>
    <row r="112" spans="1:3" ht="15.95" customHeight="1">
      <c r="A112" s="66" t="str">
        <f>'[1]8. ФГОС'!G140</f>
        <v>ПК 3.2. Разрабатывать технологические процессы на ремонт отдельных деталей и узлов подвижного состава железных дорог в соответствии с нормативной документацией</v>
      </c>
      <c r="B112" s="52"/>
      <c r="C112" s="53"/>
    </row>
    <row r="113" spans="1:6">
      <c r="A113" s="47" t="s">
        <v>104</v>
      </c>
      <c r="B113" s="48"/>
      <c r="C113" s="49"/>
    </row>
    <row r="114" spans="1:6">
      <c r="A114" s="50" t="s">
        <v>33</v>
      </c>
      <c r="B114" s="48"/>
      <c r="C114" s="49"/>
    </row>
    <row r="115" spans="1:6">
      <c r="A115" s="66" t="str">
        <f>'[1]8. ФГОС'!G145</f>
        <v>ПК 5.2. Организовывать материально-техническое обеспечение процесса по техническому обслуживанию и ремонту автотранспортных средств</v>
      </c>
      <c r="B115" s="52"/>
      <c r="C115" s="53"/>
    </row>
    <row r="116" spans="1:6" ht="15.95" customHeight="1">
      <c r="A116" s="66" t="str">
        <f>'[1]8. ФГОС'!G147</f>
        <v>ПК 5.4. Разрабатывать предложения по совершенствованию деятельности подразделения, техническому обслуживанию и ремонту автотранспортных средств</v>
      </c>
      <c r="B116" s="52"/>
      <c r="C116" s="53"/>
    </row>
    <row r="117" spans="1:6">
      <c r="A117" s="47" t="s">
        <v>106</v>
      </c>
      <c r="B117" s="48"/>
      <c r="C117" s="49"/>
    </row>
    <row r="118" spans="1:6">
      <c r="A118" s="50" t="str">
        <f>A114</f>
        <v>Профессиональные компетенции по видам деятельности</v>
      </c>
      <c r="B118" s="48"/>
      <c r="C118" s="49"/>
    </row>
    <row r="119" spans="1:6" ht="15.95" customHeight="1">
      <c r="A119" s="66" t="s">
        <v>255</v>
      </c>
      <c r="B119" s="52"/>
      <c r="C119" s="53"/>
    </row>
    <row r="120" spans="1:6">
      <c r="A120" s="47" t="s">
        <v>111</v>
      </c>
      <c r="B120" s="48"/>
      <c r="C120" s="49"/>
    </row>
    <row r="121" spans="1:6">
      <c r="A121" s="50" t="s">
        <v>33</v>
      </c>
      <c r="B121" s="48"/>
      <c r="C121" s="49"/>
    </row>
    <row r="122" spans="1:6">
      <c r="A122" s="66" t="s">
        <v>196</v>
      </c>
      <c r="B122" s="52"/>
      <c r="C122" s="53"/>
    </row>
    <row r="123" spans="1:6">
      <c r="A123" s="66" t="s">
        <v>113</v>
      </c>
      <c r="B123" s="52"/>
      <c r="C123" s="53"/>
    </row>
    <row r="124" spans="1:6">
      <c r="A124" s="47" t="s">
        <v>114</v>
      </c>
      <c r="B124" s="48"/>
      <c r="C124" s="49"/>
    </row>
    <row r="125" spans="1:6">
      <c r="A125" s="50" t="s">
        <v>33</v>
      </c>
      <c r="B125" s="48"/>
      <c r="C125" s="49"/>
    </row>
    <row r="126" spans="1:6">
      <c r="A126" s="66" t="s">
        <v>116</v>
      </c>
      <c r="B126" s="52"/>
      <c r="C126" s="53"/>
    </row>
    <row r="127" spans="1:6" ht="15.95" customHeight="1">
      <c r="A127" s="66" t="s">
        <v>232</v>
      </c>
      <c r="B127" s="52"/>
      <c r="C127" s="53"/>
    </row>
    <row r="128" spans="1:6" ht="15.95" customHeight="1">
      <c r="A128" s="66" t="s">
        <v>197</v>
      </c>
      <c r="B128" s="52"/>
      <c r="C128" s="53"/>
      <c r="D128" s="70"/>
      <c r="E128" s="71"/>
      <c r="F128" s="71"/>
    </row>
    <row r="129" spans="1:3">
      <c r="A129" s="47" t="s">
        <v>118</v>
      </c>
      <c r="B129" s="48"/>
      <c r="C129" s="49"/>
    </row>
    <row r="130" spans="1:3">
      <c r="A130" s="50" t="s">
        <v>33</v>
      </c>
      <c r="B130" s="48"/>
      <c r="C130" s="49"/>
    </row>
    <row r="131" spans="1:3">
      <c r="A131" s="66" t="s">
        <v>119</v>
      </c>
      <c r="B131" s="52"/>
      <c r="C131" s="53"/>
    </row>
    <row r="132" spans="1:3">
      <c r="A132" s="66" t="s">
        <v>121</v>
      </c>
      <c r="B132" s="52"/>
      <c r="C132" s="53"/>
    </row>
    <row r="133" spans="1:3">
      <c r="A133" s="66" t="s">
        <v>122</v>
      </c>
      <c r="B133" s="52"/>
      <c r="C133" s="53"/>
    </row>
    <row r="134" spans="1:3">
      <c r="A134" s="47" t="s">
        <v>123</v>
      </c>
      <c r="B134" s="48"/>
      <c r="C134" s="49"/>
    </row>
    <row r="135" spans="1:3">
      <c r="A135" s="50" t="s">
        <v>33</v>
      </c>
      <c r="B135" s="48"/>
      <c r="C135" s="49"/>
    </row>
    <row r="136" spans="1:3">
      <c r="A136" s="66" t="s">
        <v>198</v>
      </c>
      <c r="B136" s="52"/>
      <c r="C136" s="53"/>
    </row>
    <row r="137" spans="1:3">
      <c r="A137" s="66" t="s">
        <v>199</v>
      </c>
      <c r="B137" s="52"/>
      <c r="C137" s="53"/>
    </row>
    <row r="138" spans="1:3">
      <c r="A138" s="66" t="s">
        <v>236</v>
      </c>
      <c r="B138" s="52"/>
      <c r="C138" s="53"/>
    </row>
    <row r="139" spans="1:3">
      <c r="A139" s="47" t="s">
        <v>125</v>
      </c>
      <c r="B139" s="48"/>
      <c r="C139" s="49"/>
    </row>
    <row r="140" spans="1:3">
      <c r="A140" s="50" t="s">
        <v>33</v>
      </c>
      <c r="B140" s="48"/>
      <c r="C140" s="49"/>
    </row>
    <row r="141" spans="1:3" ht="15.95" customHeight="1">
      <c r="A141" s="66" t="s">
        <v>237</v>
      </c>
      <c r="B141" s="52"/>
      <c r="C141" s="53"/>
    </row>
    <row r="142" spans="1:3">
      <c r="A142" s="47" t="s">
        <v>129</v>
      </c>
      <c r="B142" s="48"/>
      <c r="C142" s="49"/>
    </row>
    <row r="143" spans="1:3">
      <c r="A143" s="50" t="s">
        <v>33</v>
      </c>
      <c r="B143" s="48"/>
      <c r="C143" s="49"/>
    </row>
    <row r="144" spans="1:3">
      <c r="A144" s="66" t="s">
        <v>238</v>
      </c>
      <c r="B144" s="52"/>
      <c r="C144" s="53"/>
    </row>
    <row r="145" spans="1:3">
      <c r="A145" s="66" t="s">
        <v>256</v>
      </c>
      <c r="B145" s="52"/>
      <c r="C145" s="53"/>
    </row>
    <row r="146" spans="1:3">
      <c r="A146" s="47" t="s">
        <v>131</v>
      </c>
      <c r="B146" s="48"/>
      <c r="C146" s="49"/>
    </row>
    <row r="147" spans="1:3">
      <c r="A147" s="50" t="s">
        <v>33</v>
      </c>
      <c r="B147" s="48"/>
      <c r="C147" s="49"/>
    </row>
    <row r="148" spans="1:3" ht="15.95" customHeight="1">
      <c r="A148" s="65" t="s">
        <v>134</v>
      </c>
      <c r="B148" s="56"/>
      <c r="C148" s="72"/>
    </row>
    <row r="149" spans="1:3">
      <c r="A149" s="47" t="s">
        <v>135</v>
      </c>
      <c r="B149" s="48"/>
      <c r="C149" s="49"/>
    </row>
    <row r="150" spans="1:3">
      <c r="A150" s="50" t="s">
        <v>33</v>
      </c>
      <c r="B150" s="48"/>
      <c r="C150" s="49"/>
    </row>
    <row r="151" spans="1:3">
      <c r="A151" s="66" t="s">
        <v>257</v>
      </c>
      <c r="B151" s="52"/>
      <c r="C151" s="53"/>
    </row>
    <row r="152" spans="1:3">
      <c r="A152" s="66" t="s">
        <v>138</v>
      </c>
      <c r="B152" s="52"/>
      <c r="C152" s="53"/>
    </row>
    <row r="153" spans="1:3">
      <c r="A153" s="47" t="s">
        <v>139</v>
      </c>
      <c r="B153" s="48"/>
      <c r="C153" s="49"/>
    </row>
    <row r="154" spans="1:3">
      <c r="A154" s="50" t="s">
        <v>33</v>
      </c>
      <c r="B154" s="48"/>
      <c r="C154" s="49"/>
    </row>
    <row r="155" spans="1:3">
      <c r="A155" s="67" t="s">
        <v>143</v>
      </c>
      <c r="B155" s="68"/>
      <c r="C155" s="69"/>
    </row>
    <row r="156" spans="1:3">
      <c r="A156" s="66" t="s">
        <v>142</v>
      </c>
      <c r="B156" s="52"/>
      <c r="C156" s="53"/>
    </row>
    <row r="157" spans="1:3">
      <c r="A157" s="47" t="s">
        <v>144</v>
      </c>
      <c r="B157" s="48"/>
      <c r="C157" s="49"/>
    </row>
    <row r="158" spans="1:3">
      <c r="A158" s="50" t="s">
        <v>33</v>
      </c>
      <c r="B158" s="48"/>
      <c r="C158" s="49"/>
    </row>
    <row r="159" spans="1:3">
      <c r="A159" s="66" t="s">
        <v>145</v>
      </c>
      <c r="B159" s="52"/>
      <c r="C159" s="53"/>
    </row>
    <row r="160" spans="1:3">
      <c r="A160" s="66" t="s">
        <v>146</v>
      </c>
      <c r="B160" s="52"/>
      <c r="C160" s="53"/>
    </row>
    <row r="161" spans="1:3">
      <c r="A161" s="47" t="s">
        <v>152</v>
      </c>
      <c r="B161" s="48"/>
      <c r="C161" s="49"/>
    </row>
    <row r="162" spans="1:3">
      <c r="A162" s="50" t="s">
        <v>33</v>
      </c>
      <c r="B162" s="48"/>
      <c r="C162" s="49"/>
    </row>
    <row r="163" spans="1:3">
      <c r="A163" s="66" t="s">
        <v>158</v>
      </c>
      <c r="B163" s="52"/>
      <c r="C163" s="53"/>
    </row>
    <row r="164" spans="1:3">
      <c r="A164" s="66" t="s">
        <v>249</v>
      </c>
      <c r="B164" s="52"/>
      <c r="C164" s="53"/>
    </row>
    <row r="165" spans="1:3">
      <c r="A165" s="67" t="s">
        <v>205</v>
      </c>
      <c r="B165" s="68"/>
      <c r="C165" s="69"/>
    </row>
    <row r="166" spans="1:3">
      <c r="A166" s="70"/>
      <c r="B166" s="71"/>
      <c r="C166" s="71"/>
    </row>
  </sheetData>
  <mergeCells count="152">
    <mergeCell ref="A158:C158"/>
    <mergeCell ref="A159:C159"/>
    <mergeCell ref="A160:C160"/>
    <mergeCell ref="A161:C161"/>
    <mergeCell ref="A162:C162"/>
    <mergeCell ref="A163:C163"/>
    <mergeCell ref="A164:C164"/>
    <mergeCell ref="A165:C165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1:C1"/>
    <mergeCell ref="A13:C13"/>
    <mergeCell ref="A16:C16"/>
    <mergeCell ref="A17:C17"/>
    <mergeCell ref="A18:C18"/>
    <mergeCell ref="A19:C19"/>
    <mergeCell ref="A20:C20"/>
    <mergeCell ref="A21:C21"/>
    <mergeCell ref="A22:C22"/>
  </mergeCells>
  <pageMargins left="0.7" right="0.7" top="0.75" bottom="0.75" header="0.3" footer="0.3"/>
  <pageSetup paperSize="9" firstPageNumber="4294967295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D103"/>
  <sheetViews>
    <sheetView topLeftCell="A16" zoomScale="86" workbookViewId="0">
      <selection activeCell="A16" sqref="A1:XFD1048576"/>
    </sheetView>
  </sheetViews>
  <sheetFormatPr defaultColWidth="8.7109375" defaultRowHeight="15.75"/>
  <cols>
    <col min="1" max="1" width="67.7109375" style="36" customWidth="1"/>
    <col min="2" max="2" width="48.42578125" style="36" customWidth="1"/>
    <col min="3" max="3" width="45.28515625" style="36" customWidth="1"/>
    <col min="4" max="4" width="45.7109375" style="36" customWidth="1"/>
    <col min="5" max="16384" width="8.7109375" style="36"/>
  </cols>
  <sheetData>
    <row r="1" spans="1:4" hidden="1">
      <c r="A1" s="35"/>
      <c r="B1" s="35"/>
      <c r="C1" s="35"/>
    </row>
    <row r="2" spans="1:4" hidden="1">
      <c r="A2" s="37"/>
      <c r="B2" s="37"/>
      <c r="C2" s="38"/>
    </row>
    <row r="3" spans="1:4" ht="62.45" hidden="1" customHeight="1">
      <c r="A3" s="39"/>
      <c r="B3" s="40"/>
      <c r="C3" s="39"/>
    </row>
    <row r="4" spans="1:4" hidden="1">
      <c r="A4" s="39"/>
      <c r="B4" s="41"/>
      <c r="C4" s="39"/>
      <c r="D4" s="42"/>
    </row>
    <row r="5" spans="1:4" hidden="1">
      <c r="A5" s="39"/>
      <c r="B5" s="41"/>
      <c r="C5" s="39"/>
      <c r="D5" s="42"/>
    </row>
    <row r="6" spans="1:4" hidden="1">
      <c r="A6" s="39"/>
      <c r="B6" s="41"/>
      <c r="C6" s="39"/>
      <c r="D6" s="42"/>
    </row>
    <row r="7" spans="1:4" hidden="1">
      <c r="A7" s="39"/>
      <c r="B7" s="41"/>
      <c r="C7" s="39"/>
      <c r="D7" s="42"/>
    </row>
    <row r="8" spans="1:4" hidden="1">
      <c r="A8" s="39"/>
      <c r="B8" s="41"/>
      <c r="C8" s="39"/>
      <c r="D8" s="42"/>
    </row>
    <row r="9" spans="1:4" hidden="1">
      <c r="A9" s="39"/>
      <c r="B9" s="41"/>
      <c r="C9" s="39"/>
      <c r="D9" s="42"/>
    </row>
    <row r="10" spans="1:4" hidden="1">
      <c r="A10" s="39"/>
      <c r="B10" s="41"/>
      <c r="C10" s="39"/>
      <c r="D10" s="42"/>
    </row>
    <row r="11" spans="1:4" hidden="1">
      <c r="A11" s="39"/>
      <c r="B11" s="43"/>
      <c r="C11" s="39"/>
      <c r="D11" s="42"/>
    </row>
    <row r="12" spans="1:4" hidden="1">
      <c r="A12" s="44"/>
      <c r="B12" s="43"/>
      <c r="C12" s="39"/>
      <c r="D12" s="42"/>
    </row>
    <row r="13" spans="1:4" hidden="1">
      <c r="A13" s="45"/>
      <c r="B13" s="45"/>
      <c r="C13" s="45"/>
    </row>
    <row r="14" spans="1:4" ht="23.45" hidden="1" customHeight="1">
      <c r="A14" s="46"/>
      <c r="B14" s="46"/>
      <c r="C14" s="46"/>
      <c r="D14" s="46"/>
    </row>
    <row r="15" spans="1:4" ht="335.45" hidden="1" customHeight="1">
      <c r="A15" s="39"/>
      <c r="B15" s="39"/>
      <c r="C15" s="39"/>
      <c r="D15" s="39"/>
    </row>
    <row r="16" spans="1:4" ht="27.75" customHeight="1">
      <c r="A16" s="47" t="s">
        <v>50</v>
      </c>
      <c r="B16" s="48"/>
      <c r="C16" s="49"/>
    </row>
    <row r="17" spans="1:3">
      <c r="A17" s="50" t="s">
        <v>33</v>
      </c>
      <c r="B17" s="48"/>
      <c r="C17" s="49"/>
    </row>
    <row r="18" spans="1:3">
      <c r="A18" s="56" t="str">
        <f>'[1]8. ФГОС'!G9</f>
        <v>ПК 5.1. Планировать работу производственного подразделения</v>
      </c>
      <c r="B18" s="57"/>
      <c r="C18" s="58"/>
    </row>
    <row r="19" spans="1:3">
      <c r="A19" s="47" t="s">
        <v>52</v>
      </c>
      <c r="B19" s="48"/>
      <c r="C19" s="49"/>
    </row>
    <row r="20" spans="1:3">
      <c r="A20" s="50" t="s">
        <v>33</v>
      </c>
      <c r="B20" s="48"/>
      <c r="C20" s="49"/>
    </row>
    <row r="21" spans="1:3">
      <c r="A21" s="56" t="str">
        <f>'[1]8. ФГОС'!G17</f>
        <v>ПК 4.1. Планировать и организовывать производственную деятельность обслуживающего персонала теплотехнического оборудования и систем тепло- и топливоснабжения</v>
      </c>
      <c r="B21" s="57"/>
      <c r="C21" s="58"/>
    </row>
    <row r="22" spans="1:3" ht="15.95" customHeight="1">
      <c r="A22" s="47" t="s">
        <v>53</v>
      </c>
      <c r="B22" s="48"/>
      <c r="C22" s="49"/>
    </row>
    <row r="23" spans="1:3">
      <c r="A23" s="50" t="s">
        <v>33</v>
      </c>
      <c r="B23" s="48"/>
      <c r="C23" s="49"/>
    </row>
    <row r="24" spans="1:3">
      <c r="A24" s="56" t="str">
        <f>'[1]8. ФГОС'!G23</f>
        <v>ПК 5.1. Планировать работу производственного подразделения</v>
      </c>
      <c r="B24" s="57"/>
      <c r="C24" s="58"/>
    </row>
    <row r="25" spans="1:3">
      <c r="A25" s="47" t="s">
        <v>54</v>
      </c>
      <c r="B25" s="48"/>
      <c r="C25" s="49"/>
    </row>
    <row r="26" spans="1:3">
      <c r="A26" s="50" t="s">
        <v>33</v>
      </c>
      <c r="B26" s="48"/>
      <c r="C26" s="49"/>
    </row>
    <row r="27" spans="1:3">
      <c r="A27" s="56" t="str">
        <f>'[1]8. ФГОС'!G31</f>
        <v>ПК 4.1. Планировать работы персонала производственного участка</v>
      </c>
      <c r="B27" s="57"/>
      <c r="C27" s="58"/>
    </row>
    <row r="28" spans="1:3">
      <c r="A28" s="47" t="s">
        <v>57</v>
      </c>
      <c r="B28" s="48"/>
      <c r="C28" s="49"/>
    </row>
    <row r="29" spans="1:3">
      <c r="A29" s="50" t="s">
        <v>33</v>
      </c>
      <c r="B29" s="48"/>
      <c r="C29" s="49"/>
    </row>
    <row r="30" spans="1:3" ht="15.95" customHeight="1">
      <c r="A30" s="51" t="str">
        <f>'[1]8. ФГОС'!G40</f>
        <v>ПК 3.2. Организовывать работу и осуществлять руководство персоналом подразделения для решения производственных задач</v>
      </c>
      <c r="B30" s="52"/>
      <c r="C30" s="53"/>
    </row>
    <row r="31" spans="1:3" ht="15.95" customHeight="1">
      <c r="A31" s="51" t="str">
        <f>'[1]8. ФГОС'!G41</f>
        <v>ПК 3.3. Обеспечивать соблюдение технологической дисциплины на производственном участке</v>
      </c>
      <c r="B31" s="52"/>
      <c r="C31" s="53"/>
    </row>
    <row r="32" spans="1:3" ht="15.95" customHeight="1">
      <c r="A32" s="47" t="s">
        <v>58</v>
      </c>
      <c r="B32" s="48"/>
      <c r="C32" s="49"/>
    </row>
    <row r="33" spans="1:3" ht="15.95" customHeight="1">
      <c r="A33" s="50" t="str">
        <f>$A$36</f>
        <v>Профессиональные компетенции по видам деятельности</v>
      </c>
      <c r="B33" s="48"/>
      <c r="C33" s="49"/>
    </row>
    <row r="34" spans="1:3" ht="15.95" customHeight="1">
      <c r="A34" s="51" t="str">
        <f>'[1]8. ФГОС'!G44</f>
        <v>ПК 4.1. Планировать работу производственного подразделения</v>
      </c>
      <c r="B34" s="52"/>
      <c r="C34" s="53"/>
    </row>
    <row r="35" spans="1:3">
      <c r="A35" s="47" t="s">
        <v>59</v>
      </c>
      <c r="B35" s="48"/>
      <c r="C35" s="49"/>
    </row>
    <row r="36" spans="1:3">
      <c r="A36" s="50" t="s">
        <v>33</v>
      </c>
      <c r="B36" s="48"/>
      <c r="C36" s="49"/>
    </row>
    <row r="37" spans="1:3">
      <c r="A37" s="56" t="str">
        <f>'[1]8. ФГОС'!G52</f>
        <v>ПК 3.1. Планировать и организовывать работу по ремонту оборудования</v>
      </c>
      <c r="B37" s="57"/>
      <c r="C37" s="58"/>
    </row>
    <row r="38" spans="1:3">
      <c r="A38" s="51" t="str">
        <f>'[1]8. ФГОС'!G55</f>
        <v>ПК 6.2. Обеспечивать оперативное руководство работой персонала, обслуживающего системы электроснабжения;</v>
      </c>
      <c r="B38" s="52"/>
      <c r="C38" s="53"/>
    </row>
    <row r="39" spans="1:3">
      <c r="A39" s="47" t="s">
        <v>60</v>
      </c>
      <c r="B39" s="48"/>
      <c r="C39" s="49"/>
    </row>
    <row r="40" spans="1:3">
      <c r="A40" s="50" t="s">
        <v>33</v>
      </c>
      <c r="B40" s="48"/>
      <c r="C40" s="49"/>
    </row>
    <row r="41" spans="1:3">
      <c r="A41" s="56" t="str">
        <f>'[1]8. ФГОС'!G66</f>
        <v>ПК 4.1. Планировать работы персонала по монтажу, техническому обслуживанию, ремонту и реконструкции линий электропередачи</v>
      </c>
      <c r="B41" s="57"/>
      <c r="C41" s="58"/>
    </row>
    <row r="42" spans="1:3">
      <c r="A42" s="51" t="str">
        <f>'[1]8. ФГОС'!G67</f>
        <v>ПК 4.2. Обеспечивать оперативное руководство работой персонала при монтаже, техническом обслуживании, ремонте и реконструкции линий электропередачи</v>
      </c>
      <c r="B42" s="52"/>
      <c r="C42" s="53"/>
    </row>
    <row r="43" spans="1:3">
      <c r="A43" s="47" t="s">
        <v>61</v>
      </c>
      <c r="B43" s="48"/>
      <c r="C43" s="49"/>
    </row>
    <row r="44" spans="1:3">
      <c r="A44" s="50" t="s">
        <v>33</v>
      </c>
      <c r="B44" s="48"/>
      <c r="C44" s="49"/>
    </row>
    <row r="45" spans="1:3">
      <c r="A45" s="56" t="s">
        <v>62</v>
      </c>
      <c r="B45" s="57"/>
      <c r="C45" s="58"/>
    </row>
    <row r="46" spans="1:3">
      <c r="A46" s="47" t="s">
        <v>63</v>
      </c>
      <c r="B46" s="48"/>
      <c r="C46" s="49"/>
    </row>
    <row r="47" spans="1:3">
      <c r="A47" s="50" t="s">
        <v>33</v>
      </c>
      <c r="B47" s="48"/>
      <c r="C47" s="49"/>
    </row>
    <row r="48" spans="1:3">
      <c r="A48" s="56" t="str">
        <f>'[1]8. ФГОС'!G74</f>
        <v>ПК 3.1. Участвовать в планировании работы персонала производственного подразделения</v>
      </c>
      <c r="B48" s="57"/>
      <c r="C48" s="58"/>
    </row>
    <row r="49" spans="1:3">
      <c r="A49" s="51" t="str">
        <f>'[1]8. ФГОС'!G75</f>
        <v>ПК 3.2. Организовывать работу коллектива исполнителей</v>
      </c>
      <c r="B49" s="52"/>
      <c r="C49" s="53"/>
    </row>
    <row r="50" spans="1:3">
      <c r="A50" s="59" t="s">
        <v>64</v>
      </c>
      <c r="B50" s="60"/>
      <c r="C50" s="61"/>
    </row>
    <row r="51" spans="1:3">
      <c r="A51" s="62" t="s">
        <v>33</v>
      </c>
      <c r="B51" s="60"/>
      <c r="C51" s="61"/>
    </row>
    <row r="52" spans="1:3">
      <c r="A52" s="51" t="s">
        <v>67</v>
      </c>
      <c r="B52" s="52"/>
      <c r="C52" s="53"/>
    </row>
    <row r="53" spans="1:3">
      <c r="A53" s="47" t="s">
        <v>72</v>
      </c>
      <c r="B53" s="48"/>
      <c r="C53" s="49"/>
    </row>
    <row r="54" spans="1:3">
      <c r="A54" s="50" t="s">
        <v>33</v>
      </c>
      <c r="B54" s="48"/>
      <c r="C54" s="49"/>
    </row>
    <row r="55" spans="1:3">
      <c r="A55" s="56" t="s">
        <v>73</v>
      </c>
      <c r="B55" s="57"/>
      <c r="C55" s="58"/>
    </row>
    <row r="56" spans="1:3">
      <c r="A56" s="47" t="s">
        <v>82</v>
      </c>
      <c r="B56" s="48"/>
      <c r="C56" s="49"/>
    </row>
    <row r="57" spans="1:3">
      <c r="A57" s="50" t="s">
        <v>33</v>
      </c>
      <c r="B57" s="48"/>
      <c r="C57" s="49"/>
    </row>
    <row r="58" spans="1:3">
      <c r="A58" s="51" t="str">
        <f>'[1]8. ФГОС'!$G$84</f>
        <v>ПК 3.4. Организовывать выполнение производственных заданий подчиненным персоналом с соблюдением норм охраны труда и бережливого производства</v>
      </c>
      <c r="B58" s="52"/>
      <c r="C58" s="53"/>
    </row>
    <row r="59" spans="1:3">
      <c r="A59" s="47" t="s">
        <v>89</v>
      </c>
      <c r="B59" s="48"/>
      <c r="C59" s="49"/>
    </row>
    <row r="60" spans="1:3">
      <c r="A60" s="50" t="s">
        <v>33</v>
      </c>
      <c r="B60" s="48"/>
      <c r="C60" s="49"/>
    </row>
    <row r="61" spans="1:3">
      <c r="A61" s="51" t="str">
        <f>'[1]8. ФГОС'!G90</f>
        <v>ПК 5.3. Организовывать рабочие места в соответствии с требованиями охраны труда и бережливого производства в соответствии с производственными задачами</v>
      </c>
      <c r="B61" s="52"/>
      <c r="C61" s="53"/>
    </row>
    <row r="62" spans="1:3">
      <c r="A62" s="47" t="s">
        <v>90</v>
      </c>
      <c r="B62" s="48"/>
      <c r="C62" s="49"/>
    </row>
    <row r="63" spans="1:3">
      <c r="A63" s="50" t="s">
        <v>33</v>
      </c>
      <c r="B63" s="48"/>
      <c r="C63" s="49"/>
    </row>
    <row r="64" spans="1:3">
      <c r="A64" s="51" t="s">
        <v>192</v>
      </c>
      <c r="B64" s="52"/>
      <c r="C64" s="53"/>
    </row>
    <row r="65" spans="1:3" ht="15.95" customHeight="1">
      <c r="A65" s="47" t="s">
        <v>94</v>
      </c>
      <c r="B65" s="48"/>
      <c r="C65" s="49"/>
    </row>
    <row r="66" spans="1:3">
      <c r="A66" s="50" t="s">
        <v>33</v>
      </c>
      <c r="B66" s="48"/>
      <c r="C66" s="49"/>
    </row>
    <row r="67" spans="1:3">
      <c r="A67" s="65" t="s">
        <v>96</v>
      </c>
      <c r="B67" s="57"/>
      <c r="C67" s="58"/>
    </row>
    <row r="68" spans="1:3">
      <c r="A68" s="65" t="s">
        <v>97</v>
      </c>
      <c r="B68" s="57"/>
      <c r="C68" s="58"/>
    </row>
    <row r="69" spans="1:3">
      <c r="A69" s="65" t="s">
        <v>98</v>
      </c>
      <c r="B69" s="57"/>
      <c r="C69" s="58"/>
    </row>
    <row r="70" spans="1:3">
      <c r="A70" s="47" t="s">
        <v>99</v>
      </c>
      <c r="B70" s="48"/>
      <c r="C70" s="49"/>
    </row>
    <row r="71" spans="1:3">
      <c r="A71" s="50" t="s">
        <v>33</v>
      </c>
      <c r="B71" s="48"/>
      <c r="C71" s="49"/>
    </row>
    <row r="72" spans="1:3">
      <c r="A72" s="66" t="str">
        <f>'[1]8. ФГОС'!G96</f>
        <v>ПК 3.1. Осуществлять руководство производственным участком и обеспечивать выполнение участком производственных заданий</v>
      </c>
      <c r="B72" s="52"/>
      <c r="C72" s="53"/>
    </row>
    <row r="73" spans="1:3">
      <c r="A73" s="47" t="s">
        <v>100</v>
      </c>
      <c r="B73" s="48"/>
      <c r="C73" s="49"/>
    </row>
    <row r="74" spans="1:3">
      <c r="A74" s="50" t="s">
        <v>33</v>
      </c>
      <c r="B74" s="48"/>
      <c r="C74" s="49"/>
    </row>
    <row r="75" spans="1:3">
      <c r="A75" s="66" t="str">
        <f>'[1]8. ФГОС'!G105</f>
        <v>ПК 2.2. Контролировать и оценивать качество работы исполнителей работ</v>
      </c>
      <c r="B75" s="52"/>
      <c r="C75" s="53"/>
    </row>
    <row r="76" spans="1:3">
      <c r="A76" s="47" t="s">
        <v>101</v>
      </c>
      <c r="B76" s="48"/>
      <c r="C76" s="49"/>
    </row>
    <row r="77" spans="1:3">
      <c r="A77" s="50" t="s">
        <v>33</v>
      </c>
      <c r="B77" s="48"/>
      <c r="C77" s="49"/>
    </row>
    <row r="78" spans="1:3">
      <c r="A78" s="66" t="str">
        <f>'[1]8. ФГОС'!G109</f>
        <v>ПК 3.1. Организовывать работу персонала по эксплуатации подъемно-транспортных, строительных, дорожных машин и оборудования;</v>
      </c>
      <c r="B78" s="52"/>
      <c r="C78" s="53"/>
    </row>
    <row r="79" spans="1:3" ht="15.95" customHeight="1">
      <c r="A79" s="47" t="s">
        <v>102</v>
      </c>
      <c r="B79" s="48"/>
      <c r="C79" s="49"/>
    </row>
    <row r="80" spans="1:3">
      <c r="A80" s="50" t="s">
        <v>33</v>
      </c>
      <c r="B80" s="48"/>
      <c r="C80" s="49"/>
    </row>
    <row r="81" spans="1:3">
      <c r="A81" s="66" t="str">
        <f>'[1]8. ФГОС'!G127</f>
        <v>ПК 2.1. Организовывать работу коллектива исполнителей</v>
      </c>
      <c r="B81" s="52"/>
      <c r="C81" s="53"/>
    </row>
    <row r="82" spans="1:3" ht="15.95" customHeight="1">
      <c r="A82" s="47" t="s">
        <v>103</v>
      </c>
      <c r="B82" s="48"/>
      <c r="C82" s="49"/>
    </row>
    <row r="83" spans="1:3">
      <c r="A83" s="50" t="s">
        <v>33</v>
      </c>
      <c r="B83" s="48"/>
      <c r="C83" s="49"/>
    </row>
    <row r="84" spans="1:3">
      <c r="A84" s="66" t="str">
        <f>'[1]8. ФГОС'!G138</f>
        <v>ПК 2.1. Планировать и организовывать производственные работы коллективом исполнителей</v>
      </c>
      <c r="B84" s="52"/>
      <c r="C84" s="53"/>
    </row>
    <row r="85" spans="1:3" ht="15.95" customHeight="1">
      <c r="A85" s="47" t="s">
        <v>104</v>
      </c>
      <c r="B85" s="48"/>
      <c r="C85" s="49"/>
    </row>
    <row r="86" spans="1:3">
      <c r="A86" s="50" t="s">
        <v>33</v>
      </c>
      <c r="B86" s="48"/>
      <c r="C86" s="49"/>
    </row>
    <row r="87" spans="1:3">
      <c r="A87" s="66" t="str">
        <f>'[1]8. ФГОС'!G144</f>
        <v>ПК 5.1. Планировать деятельность подразделения по техническому обслуживанию и ремонту систем, узлов и двигателей автомобиля</v>
      </c>
      <c r="B87" s="52"/>
      <c r="C87" s="53"/>
    </row>
    <row r="88" spans="1:3" ht="15.95" customHeight="1">
      <c r="A88" s="47" t="s">
        <v>118</v>
      </c>
      <c r="B88" s="48"/>
      <c r="C88" s="49"/>
    </row>
    <row r="89" spans="1:3">
      <c r="A89" s="50" t="s">
        <v>33</v>
      </c>
      <c r="B89" s="48"/>
      <c r="C89" s="49"/>
    </row>
    <row r="90" spans="1:3">
      <c r="A90" s="66" t="s">
        <v>121</v>
      </c>
      <c r="B90" s="52"/>
      <c r="C90" s="53"/>
    </row>
    <row r="91" spans="1:3">
      <c r="A91" s="66" t="s">
        <v>122</v>
      </c>
      <c r="B91" s="52"/>
      <c r="C91" s="53"/>
    </row>
    <row r="92" spans="1:3">
      <c r="A92" s="47" t="s">
        <v>139</v>
      </c>
      <c r="B92" s="48"/>
      <c r="C92" s="49"/>
    </row>
    <row r="93" spans="1:3">
      <c r="A93" s="50" t="s">
        <v>33</v>
      </c>
      <c r="B93" s="48"/>
      <c r="C93" s="49"/>
    </row>
    <row r="94" spans="1:3">
      <c r="A94" s="66" t="s">
        <v>203</v>
      </c>
      <c r="B94" s="52"/>
      <c r="C94" s="53"/>
    </row>
    <row r="95" spans="1:3">
      <c r="A95" s="66" t="s">
        <v>142</v>
      </c>
      <c r="B95" s="52"/>
      <c r="C95" s="53"/>
    </row>
    <row r="96" spans="1:3">
      <c r="A96" s="47" t="s">
        <v>144</v>
      </c>
      <c r="B96" s="48"/>
      <c r="C96" s="49"/>
    </row>
    <row r="97" spans="1:3">
      <c r="A97" s="50" t="s">
        <v>33</v>
      </c>
      <c r="B97" s="48"/>
      <c r="C97" s="49"/>
    </row>
    <row r="98" spans="1:3">
      <c r="A98" s="66" t="s">
        <v>145</v>
      </c>
      <c r="B98" s="52"/>
      <c r="C98" s="53"/>
    </row>
    <row r="99" spans="1:3">
      <c r="A99" s="66" t="s">
        <v>146</v>
      </c>
      <c r="B99" s="52"/>
      <c r="C99" s="53"/>
    </row>
    <row r="100" spans="1:3" ht="15.95" customHeight="1">
      <c r="A100" s="47" t="s">
        <v>152</v>
      </c>
      <c r="B100" s="48"/>
      <c r="C100" s="49"/>
    </row>
    <row r="101" spans="1:3">
      <c r="A101" s="50" t="s">
        <v>33</v>
      </c>
      <c r="B101" s="48"/>
      <c r="C101" s="49"/>
    </row>
    <row r="102" spans="1:3">
      <c r="A102" s="83" t="s">
        <v>158</v>
      </c>
      <c r="B102" s="84"/>
      <c r="C102" s="85"/>
    </row>
    <row r="103" spans="1:3">
      <c r="A103" s="70"/>
      <c r="B103" s="71"/>
      <c r="C103" s="71"/>
    </row>
  </sheetData>
  <mergeCells count="89">
    <mergeCell ref="A99:C99"/>
    <mergeCell ref="A100:C100"/>
    <mergeCell ref="A101:C101"/>
    <mergeCell ref="A102:C102"/>
    <mergeCell ref="A94:C94"/>
    <mergeCell ref="A95:C95"/>
    <mergeCell ref="A96:C96"/>
    <mergeCell ref="A97:C97"/>
    <mergeCell ref="A98:C98"/>
    <mergeCell ref="A89:C89"/>
    <mergeCell ref="A90:C90"/>
    <mergeCell ref="A91:C91"/>
    <mergeCell ref="A92:C92"/>
    <mergeCell ref="A93:C93"/>
    <mergeCell ref="A84:C84"/>
    <mergeCell ref="A85:C85"/>
    <mergeCell ref="A86:C86"/>
    <mergeCell ref="A87:C87"/>
    <mergeCell ref="A88:C88"/>
    <mergeCell ref="A79:C79"/>
    <mergeCell ref="A80:C80"/>
    <mergeCell ref="A81:C81"/>
    <mergeCell ref="A82:C82"/>
    <mergeCell ref="A83:C83"/>
    <mergeCell ref="A74:C74"/>
    <mergeCell ref="A75:C75"/>
    <mergeCell ref="A76:C76"/>
    <mergeCell ref="A77:C77"/>
    <mergeCell ref="A78:C78"/>
    <mergeCell ref="A69:C69"/>
    <mergeCell ref="A70:C70"/>
    <mergeCell ref="A71:C71"/>
    <mergeCell ref="A72:C72"/>
    <mergeCell ref="A73:C73"/>
    <mergeCell ref="A64:C64"/>
    <mergeCell ref="A65:C65"/>
    <mergeCell ref="A66:C66"/>
    <mergeCell ref="A67:C67"/>
    <mergeCell ref="A68:C68"/>
    <mergeCell ref="A59:C59"/>
    <mergeCell ref="A60:C60"/>
    <mergeCell ref="A61:C61"/>
    <mergeCell ref="A62:C62"/>
    <mergeCell ref="A63:C63"/>
    <mergeCell ref="A54:C54"/>
    <mergeCell ref="A55:C55"/>
    <mergeCell ref="A56:C56"/>
    <mergeCell ref="A57:C57"/>
    <mergeCell ref="A58:C58"/>
    <mergeCell ref="A49:C49"/>
    <mergeCell ref="A50:C50"/>
    <mergeCell ref="A51:C51"/>
    <mergeCell ref="A52:C52"/>
    <mergeCell ref="A53:C53"/>
    <mergeCell ref="A44:C44"/>
    <mergeCell ref="A45:C45"/>
    <mergeCell ref="A46:C46"/>
    <mergeCell ref="A47:C47"/>
    <mergeCell ref="A48:C48"/>
    <mergeCell ref="A39:C39"/>
    <mergeCell ref="A40:C40"/>
    <mergeCell ref="A41:C41"/>
    <mergeCell ref="A42:C42"/>
    <mergeCell ref="A43:C43"/>
    <mergeCell ref="A34:C34"/>
    <mergeCell ref="A35:C35"/>
    <mergeCell ref="A36:C36"/>
    <mergeCell ref="A37:C37"/>
    <mergeCell ref="A38:C38"/>
    <mergeCell ref="A29:C29"/>
    <mergeCell ref="A30:C30"/>
    <mergeCell ref="A31:C31"/>
    <mergeCell ref="A32:C32"/>
    <mergeCell ref="A33:C33"/>
    <mergeCell ref="A24:C24"/>
    <mergeCell ref="A25:C25"/>
    <mergeCell ref="A26:C26"/>
    <mergeCell ref="A27:C27"/>
    <mergeCell ref="A28:C28"/>
    <mergeCell ref="A19:C19"/>
    <mergeCell ref="A20:C20"/>
    <mergeCell ref="A21:C21"/>
    <mergeCell ref="A22:C22"/>
    <mergeCell ref="A23:C23"/>
    <mergeCell ref="A1:C1"/>
    <mergeCell ref="A13:C13"/>
    <mergeCell ref="A16:C16"/>
    <mergeCell ref="A17:C17"/>
    <mergeCell ref="A18:C18"/>
  </mergeCells>
  <pageMargins left="0.7" right="0.7" top="0.75" bottom="0.75" header="0.3" footer="0.3"/>
  <pageSetup paperSize="9" firstPageNumber="4294967295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D108"/>
  <sheetViews>
    <sheetView topLeftCell="A16" zoomScale="86" workbookViewId="0">
      <selection activeCell="A16" sqref="A1:XFD1048576"/>
    </sheetView>
  </sheetViews>
  <sheetFormatPr defaultColWidth="8.7109375" defaultRowHeight="15.75"/>
  <cols>
    <col min="1" max="1" width="67.7109375" style="36" customWidth="1"/>
    <col min="2" max="2" width="48.42578125" style="36" customWidth="1"/>
    <col min="3" max="3" width="45.28515625" style="36" customWidth="1"/>
    <col min="4" max="4" width="45.7109375" style="36" customWidth="1"/>
    <col min="5" max="16384" width="8.7109375" style="36"/>
  </cols>
  <sheetData>
    <row r="1" spans="1:4" hidden="1">
      <c r="A1" s="35"/>
      <c r="B1" s="35"/>
      <c r="C1" s="35"/>
    </row>
    <row r="2" spans="1:4" hidden="1">
      <c r="A2" s="37"/>
      <c r="B2" s="37"/>
      <c r="C2" s="38"/>
    </row>
    <row r="3" spans="1:4" ht="62.45" hidden="1" customHeight="1">
      <c r="A3" s="39"/>
      <c r="B3" s="40"/>
      <c r="C3" s="39"/>
    </row>
    <row r="4" spans="1:4" hidden="1">
      <c r="A4" s="39"/>
      <c r="B4" s="41"/>
      <c r="C4" s="39"/>
      <c r="D4" s="42"/>
    </row>
    <row r="5" spans="1:4" hidden="1">
      <c r="A5" s="39"/>
      <c r="B5" s="41"/>
      <c r="C5" s="39"/>
      <c r="D5" s="42"/>
    </row>
    <row r="6" spans="1:4" hidden="1">
      <c r="A6" s="39"/>
      <c r="B6" s="41"/>
      <c r="C6" s="39"/>
      <c r="D6" s="42"/>
    </row>
    <row r="7" spans="1:4" hidden="1">
      <c r="A7" s="39"/>
      <c r="B7" s="41"/>
      <c r="C7" s="39"/>
      <c r="D7" s="42"/>
    </row>
    <row r="8" spans="1:4" hidden="1">
      <c r="A8" s="39"/>
      <c r="B8" s="41"/>
      <c r="C8" s="39"/>
      <c r="D8" s="42"/>
    </row>
    <row r="9" spans="1:4" hidden="1">
      <c r="A9" s="39"/>
      <c r="B9" s="41"/>
      <c r="C9" s="39"/>
      <c r="D9" s="42"/>
    </row>
    <row r="10" spans="1:4" hidden="1">
      <c r="A10" s="39"/>
      <c r="B10" s="41"/>
      <c r="C10" s="39"/>
      <c r="D10" s="42"/>
    </row>
    <row r="11" spans="1:4" hidden="1">
      <c r="A11" s="39"/>
      <c r="B11" s="43"/>
      <c r="C11" s="39"/>
      <c r="D11" s="42"/>
    </row>
    <row r="12" spans="1:4" hidden="1">
      <c r="A12" s="44"/>
      <c r="B12" s="43"/>
      <c r="C12" s="39"/>
      <c r="D12" s="42"/>
    </row>
    <row r="13" spans="1:4" hidden="1">
      <c r="A13" s="45"/>
      <c r="B13" s="45"/>
      <c r="C13" s="45"/>
    </row>
    <row r="14" spans="1:4" ht="23.45" hidden="1" customHeight="1">
      <c r="A14" s="46"/>
      <c r="B14" s="46"/>
      <c r="C14" s="46"/>
      <c r="D14" s="46"/>
    </row>
    <row r="15" spans="1:4" ht="335.45" hidden="1" customHeight="1">
      <c r="A15" s="39"/>
      <c r="B15" s="39"/>
      <c r="C15" s="39"/>
      <c r="D15" s="39"/>
    </row>
    <row r="16" spans="1:4" ht="24.75" customHeight="1">
      <c r="A16" s="47" t="s">
        <v>32</v>
      </c>
      <c r="B16" s="48"/>
      <c r="C16" s="49"/>
      <c r="D16" s="40"/>
    </row>
    <row r="17" spans="1:4" ht="21.75" customHeight="1">
      <c r="A17" s="50" t="s">
        <v>33</v>
      </c>
      <c r="B17" s="48"/>
      <c r="C17" s="49"/>
      <c r="D17" s="40"/>
    </row>
    <row r="18" spans="1:4" ht="15.95" customHeight="1">
      <c r="A18" s="51" t="s">
        <v>250</v>
      </c>
      <c r="B18" s="52"/>
      <c r="C18" s="53"/>
      <c r="D18" s="40"/>
    </row>
    <row r="19" spans="1:4" ht="15.95" customHeight="1">
      <c r="A19" s="47" t="s">
        <v>36</v>
      </c>
      <c r="B19" s="48"/>
      <c r="C19" s="49"/>
      <c r="D19" s="40"/>
    </row>
    <row r="20" spans="1:4" ht="15.95" customHeight="1">
      <c r="A20" s="50" t="s">
        <v>33</v>
      </c>
      <c r="B20" s="48"/>
      <c r="C20" s="49"/>
      <c r="D20" s="40"/>
    </row>
    <row r="21" spans="1:4" ht="15.95" customHeight="1">
      <c r="A21" s="51" t="s">
        <v>163</v>
      </c>
      <c r="B21" s="52"/>
      <c r="C21" s="53"/>
      <c r="D21" s="40"/>
    </row>
    <row r="22" spans="1:4" ht="15.95" customHeight="1">
      <c r="A22" s="47" t="s">
        <v>39</v>
      </c>
      <c r="B22" s="54"/>
      <c r="C22" s="55"/>
      <c r="D22" s="40"/>
    </row>
    <row r="23" spans="1:4" ht="15.95" customHeight="1">
      <c r="A23" s="47" t="s">
        <v>33</v>
      </c>
      <c r="B23" s="48"/>
      <c r="C23" s="49"/>
      <c r="D23" s="40"/>
    </row>
    <row r="24" spans="1:4" ht="15.95" customHeight="1">
      <c r="A24" s="51" t="s">
        <v>210</v>
      </c>
      <c r="B24" s="52"/>
      <c r="C24" s="53"/>
      <c r="D24" s="40"/>
    </row>
    <row r="25" spans="1:4" ht="15.95" customHeight="1">
      <c r="A25" s="47" t="s">
        <v>43</v>
      </c>
      <c r="B25" s="48"/>
      <c r="C25" s="49"/>
      <c r="D25" s="40"/>
    </row>
    <row r="26" spans="1:4" ht="15.95" customHeight="1">
      <c r="A26" s="47" t="str">
        <f>A23</f>
        <v>Профессиональные компетенции по видам деятельности</v>
      </c>
      <c r="B26" s="48"/>
      <c r="C26" s="49"/>
      <c r="D26" s="40"/>
    </row>
    <row r="27" spans="1:4" ht="15.95" customHeight="1">
      <c r="A27" s="51" t="s">
        <v>46</v>
      </c>
      <c r="B27" s="52"/>
      <c r="C27" s="53"/>
      <c r="D27" s="40"/>
    </row>
    <row r="28" spans="1:4" ht="15.95" customHeight="1">
      <c r="A28" s="51" t="s">
        <v>49</v>
      </c>
      <c r="B28" s="52"/>
      <c r="C28" s="53"/>
      <c r="D28" s="40"/>
    </row>
    <row r="29" spans="1:4" ht="15.95" customHeight="1">
      <c r="A29" s="47" t="s">
        <v>164</v>
      </c>
      <c r="B29" s="48"/>
      <c r="C29" s="49"/>
      <c r="D29" s="40"/>
    </row>
    <row r="30" spans="1:4" ht="15.95" customHeight="1">
      <c r="A30" s="47" t="str">
        <f>$A$48</f>
        <v>Профессиональные компетенции по видам деятельности</v>
      </c>
      <c r="B30" s="48"/>
      <c r="C30" s="49"/>
      <c r="D30" s="40"/>
    </row>
    <row r="31" spans="1:4" ht="15.95" customHeight="1">
      <c r="A31" s="51" t="s">
        <v>242</v>
      </c>
      <c r="B31" s="52"/>
      <c r="C31" s="53"/>
      <c r="D31" s="40"/>
    </row>
    <row r="32" spans="1:4" ht="15.95" customHeight="1">
      <c r="A32" s="51" t="s">
        <v>168</v>
      </c>
      <c r="B32" s="52"/>
      <c r="C32" s="53"/>
      <c r="D32" s="40"/>
    </row>
    <row r="33" spans="1:3" ht="18" customHeight="1">
      <c r="A33" s="47" t="s">
        <v>50</v>
      </c>
      <c r="B33" s="54"/>
      <c r="C33" s="55"/>
    </row>
    <row r="34" spans="1:3" ht="15.95" customHeight="1">
      <c r="A34" s="50" t="s">
        <v>33</v>
      </c>
      <c r="B34" s="48"/>
      <c r="C34" s="49"/>
    </row>
    <row r="35" spans="1:3" ht="15.95" customHeight="1">
      <c r="A35" s="56" t="s">
        <v>258</v>
      </c>
      <c r="B35" s="56"/>
      <c r="C35" s="72"/>
    </row>
    <row r="36" spans="1:3" ht="15.95" customHeight="1">
      <c r="A36" s="79" t="s">
        <v>259</v>
      </c>
      <c r="B36" s="79"/>
      <c r="C36" s="80"/>
    </row>
    <row r="37" spans="1:3" ht="15.95" customHeight="1">
      <c r="A37" s="47" t="s">
        <v>52</v>
      </c>
      <c r="B37" s="54"/>
      <c r="C37" s="55"/>
    </row>
    <row r="38" spans="1:3" ht="15.95" customHeight="1">
      <c r="A38" s="50" t="s">
        <v>33</v>
      </c>
      <c r="B38" s="48"/>
      <c r="C38" s="49"/>
    </row>
    <row r="39" spans="1:3" ht="15.95" customHeight="1">
      <c r="A39" s="86" t="s">
        <v>260</v>
      </c>
      <c r="B39" s="86"/>
      <c r="C39" s="87"/>
    </row>
    <row r="40" spans="1:3" ht="15.95" customHeight="1">
      <c r="A40" s="86" t="s">
        <v>261</v>
      </c>
      <c r="B40" s="86"/>
      <c r="C40" s="87"/>
    </row>
    <row r="41" spans="1:3" ht="15.95" customHeight="1">
      <c r="A41" s="47" t="s">
        <v>53</v>
      </c>
      <c r="B41" s="54"/>
      <c r="C41" s="55"/>
    </row>
    <row r="42" spans="1:3">
      <c r="A42" s="50" t="s">
        <v>33</v>
      </c>
      <c r="B42" s="48"/>
      <c r="C42" s="49"/>
    </row>
    <row r="43" spans="1:3" ht="15.95" customHeight="1">
      <c r="A43" s="56" t="str">
        <f>'[1]8. ФГОС'!G23</f>
        <v>ПК 5.1. Планировать работу производственного подразделения</v>
      </c>
      <c r="B43" s="56"/>
      <c r="C43" s="72"/>
    </row>
    <row r="44" spans="1:3" ht="15.95" customHeight="1">
      <c r="A44" s="47" t="s">
        <v>54</v>
      </c>
      <c r="B44" s="48"/>
      <c r="C44" s="49"/>
    </row>
    <row r="45" spans="1:3" ht="15.95" customHeight="1">
      <c r="A45" s="50" t="s">
        <v>33</v>
      </c>
      <c r="B45" s="48"/>
      <c r="C45" s="49"/>
    </row>
    <row r="46" spans="1:3" ht="15.95" customHeight="1">
      <c r="A46" s="56" t="s">
        <v>262</v>
      </c>
      <c r="B46" s="57"/>
      <c r="C46" s="58"/>
    </row>
    <row r="47" spans="1:3">
      <c r="A47" s="47" t="s">
        <v>57</v>
      </c>
      <c r="B47" s="48"/>
      <c r="C47" s="49"/>
    </row>
    <row r="48" spans="1:3">
      <c r="A48" s="50" t="s">
        <v>33</v>
      </c>
      <c r="B48" s="48"/>
      <c r="C48" s="49"/>
    </row>
    <row r="49" spans="1:3" ht="15.95" customHeight="1">
      <c r="A49" s="56" t="str">
        <f>'[1]8. ФГОС'!G39</f>
        <v>ПК 3.1. Проводить сбор, обработку и накопление технической, экономической и других видов информации для реализации инженерных и управленческих решений и оценки экономической эффективности производственной деятельности участка;</v>
      </c>
      <c r="B49" s="57"/>
      <c r="C49" s="58"/>
    </row>
    <row r="50" spans="1:3" ht="15.95" customHeight="1">
      <c r="A50" s="51" t="str">
        <f>'[1]8. ФГОС'!G40</f>
        <v>ПК 3.2. Организовывать работу и осуществлять руководство персоналом подразделения для решения производственных задач</v>
      </c>
      <c r="B50" s="52"/>
      <c r="C50" s="53"/>
    </row>
    <row r="51" spans="1:3" ht="15.95" customHeight="1">
      <c r="A51" s="47" t="s">
        <v>58</v>
      </c>
      <c r="B51" s="48"/>
      <c r="C51" s="49"/>
    </row>
    <row r="52" spans="1:3" ht="15.95" customHeight="1">
      <c r="A52" s="50" t="str">
        <f>$A$55</f>
        <v>Профессиональные компетенции по видам деятельности</v>
      </c>
      <c r="B52" s="48"/>
      <c r="C52" s="49"/>
    </row>
    <row r="53" spans="1:3" ht="15.95" customHeight="1">
      <c r="A53" s="51" t="str">
        <f>'[1]8. ФГОС'!G44</f>
        <v>ПК 4.1. Планировать работу производственного подразделения</v>
      </c>
      <c r="B53" s="52"/>
      <c r="C53" s="53"/>
    </row>
    <row r="54" spans="1:3">
      <c r="A54" s="47" t="s">
        <v>59</v>
      </c>
      <c r="B54" s="48"/>
      <c r="C54" s="49"/>
    </row>
    <row r="55" spans="1:3">
      <c r="A55" s="50" t="s">
        <v>33</v>
      </c>
      <c r="B55" s="48"/>
      <c r="C55" s="49"/>
    </row>
    <row r="56" spans="1:3">
      <c r="A56" s="56" t="s">
        <v>263</v>
      </c>
      <c r="B56" s="57"/>
      <c r="C56" s="58"/>
    </row>
    <row r="57" spans="1:3">
      <c r="A57" s="51" t="str">
        <f>'[1]8. ФГОС'!G58</f>
        <v>ПК 6.5. Выполнять технико-экономические расчеты затрат на производимые работы</v>
      </c>
      <c r="B57" s="52"/>
      <c r="C57" s="53"/>
    </row>
    <row r="58" spans="1:3">
      <c r="A58" s="47" t="s">
        <v>60</v>
      </c>
      <c r="B58" s="48"/>
      <c r="C58" s="49"/>
    </row>
    <row r="59" spans="1:3">
      <c r="A59" s="50" t="s">
        <v>33</v>
      </c>
      <c r="B59" s="48"/>
      <c r="C59" s="49"/>
    </row>
    <row r="60" spans="1:3">
      <c r="A60" s="51" t="str">
        <f>'[1]8. ФГОС'!G69</f>
        <v>ПК 4.4. Выполнять технико-экономические расчеты затрат на производимые работы</v>
      </c>
      <c r="B60" s="52"/>
      <c r="C60" s="53"/>
    </row>
    <row r="61" spans="1:3">
      <c r="A61" s="47" t="s">
        <v>61</v>
      </c>
      <c r="B61" s="48"/>
      <c r="C61" s="49"/>
    </row>
    <row r="62" spans="1:3">
      <c r="A62" s="50" t="s">
        <v>33</v>
      </c>
      <c r="B62" s="48"/>
      <c r="C62" s="49"/>
    </row>
    <row r="63" spans="1:3">
      <c r="A63" s="56" t="s">
        <v>62</v>
      </c>
      <c r="B63" s="57"/>
      <c r="C63" s="58"/>
    </row>
    <row r="64" spans="1:3">
      <c r="A64" s="51" t="s">
        <v>175</v>
      </c>
      <c r="B64" s="52"/>
      <c r="C64" s="53"/>
    </row>
    <row r="65" spans="1:3">
      <c r="A65" s="47" t="s">
        <v>63</v>
      </c>
      <c r="B65" s="48"/>
      <c r="C65" s="49"/>
    </row>
    <row r="66" spans="1:3">
      <c r="A66" s="50" t="s">
        <v>33</v>
      </c>
      <c r="B66" s="48"/>
      <c r="C66" s="49"/>
    </row>
    <row r="67" spans="1:3">
      <c r="A67" s="56" t="str">
        <f>'[1]8. ФГОС'!G74</f>
        <v>ПК 3.1. Участвовать в планировании работы персонала производственного подразделения</v>
      </c>
      <c r="B67" s="57"/>
      <c r="C67" s="58"/>
    </row>
    <row r="68" spans="1:3">
      <c r="A68" s="51" t="str">
        <f>'[1]8. ФГОС'!G75</f>
        <v>ПК 3.2. Организовывать работу коллектива исполнителей</v>
      </c>
      <c r="B68" s="52"/>
      <c r="C68" s="53"/>
    </row>
    <row r="69" spans="1:3">
      <c r="A69" s="51" t="str">
        <f>'[1]8. ФГОС'!G76</f>
        <v>ПК 3.3. Анализировать результаты деятельности коллектива исполнителей</v>
      </c>
      <c r="B69" s="52"/>
      <c r="C69" s="53"/>
    </row>
    <row r="70" spans="1:3">
      <c r="A70" s="59" t="s">
        <v>64</v>
      </c>
      <c r="B70" s="60"/>
      <c r="C70" s="61"/>
    </row>
    <row r="71" spans="1:3">
      <c r="A71" s="62" t="s">
        <v>33</v>
      </c>
      <c r="B71" s="60"/>
      <c r="C71" s="61"/>
    </row>
    <row r="72" spans="1:3">
      <c r="A72" s="51" t="s">
        <v>217</v>
      </c>
      <c r="B72" s="52"/>
      <c r="C72" s="53"/>
    </row>
    <row r="73" spans="1:3">
      <c r="A73" s="73" t="s">
        <v>68</v>
      </c>
      <c r="B73" s="74"/>
      <c r="C73" s="75"/>
    </row>
    <row r="74" spans="1:3">
      <c r="A74" s="50" t="s">
        <v>33</v>
      </c>
      <c r="B74" s="48"/>
      <c r="C74" s="49"/>
    </row>
    <row r="75" spans="1:3">
      <c r="A75" s="51" t="s">
        <v>264</v>
      </c>
      <c r="B75" s="52"/>
      <c r="C75" s="53"/>
    </row>
    <row r="76" spans="1:3">
      <c r="A76" s="47" t="s">
        <v>99</v>
      </c>
      <c r="B76" s="48"/>
      <c r="C76" s="49"/>
    </row>
    <row r="77" spans="1:3">
      <c r="A77" s="50" t="s">
        <v>33</v>
      </c>
      <c r="B77" s="48"/>
      <c r="C77" s="49"/>
    </row>
    <row r="78" spans="1:3">
      <c r="A78" s="66" t="s">
        <v>265</v>
      </c>
      <c r="B78" s="52"/>
      <c r="C78" s="53"/>
    </row>
    <row r="79" spans="1:3">
      <c r="A79" s="66" t="str">
        <f>'[1]8. ФГОС'!G98</f>
        <v>ПК 3.3. Проводить сбор, обработку и накопление технической, экономической и других видов информации для реализации инженерных и управленческих решений и оценки экономической эффективности производственной деятельности участка с применением информационно-коммуникационных технологий (ИКТ)</v>
      </c>
      <c r="B79" s="52"/>
      <c r="C79" s="53"/>
    </row>
    <row r="80" spans="1:3" ht="15.95" customHeight="1">
      <c r="A80" s="47" t="s">
        <v>102</v>
      </c>
      <c r="B80" s="48"/>
      <c r="C80" s="49"/>
    </row>
    <row r="81" spans="1:3">
      <c r="A81" s="50" t="s">
        <v>33</v>
      </c>
      <c r="B81" s="48"/>
      <c r="C81" s="49"/>
    </row>
    <row r="82" spans="1:3">
      <c r="A82" s="66" t="s">
        <v>266</v>
      </c>
      <c r="B82" s="52"/>
      <c r="C82" s="53"/>
    </row>
    <row r="83" spans="1:3" ht="15.95" customHeight="1">
      <c r="A83" s="47" t="s">
        <v>104</v>
      </c>
      <c r="B83" s="48"/>
      <c r="C83" s="49"/>
    </row>
    <row r="84" spans="1:3">
      <c r="A84" s="50" t="s">
        <v>33</v>
      </c>
      <c r="B84" s="48"/>
      <c r="C84" s="49"/>
    </row>
    <row r="85" spans="1:3">
      <c r="A85" s="66" t="str">
        <f>'[1]8. ФГОС'!G147</f>
        <v>ПК 5.4. Разрабатывать предложения по совершенствованию деятельности подразделения, техническому обслуживанию и ремонту автотранспортных средств</v>
      </c>
      <c r="B85" s="52"/>
      <c r="C85" s="53"/>
    </row>
    <row r="86" spans="1:3">
      <c r="A86" s="47" t="s">
        <v>123</v>
      </c>
      <c r="B86" s="48"/>
      <c r="C86" s="49"/>
    </row>
    <row r="87" spans="1:3">
      <c r="A87" s="50" t="s">
        <v>33</v>
      </c>
      <c r="B87" s="48"/>
      <c r="C87" s="49"/>
    </row>
    <row r="88" spans="1:3">
      <c r="A88" s="66" t="s">
        <v>235</v>
      </c>
      <c r="B88" s="52"/>
      <c r="C88" s="53"/>
    </row>
    <row r="89" spans="1:3">
      <c r="A89" s="66" t="s">
        <v>199</v>
      </c>
      <c r="B89" s="52"/>
      <c r="C89" s="53"/>
    </row>
    <row r="90" spans="1:3">
      <c r="A90" s="47" t="s">
        <v>129</v>
      </c>
      <c r="B90" s="48"/>
      <c r="C90" s="49"/>
    </row>
    <row r="91" spans="1:3">
      <c r="A91" s="50" t="s">
        <v>33</v>
      </c>
      <c r="B91" s="48"/>
      <c r="C91" s="49"/>
    </row>
    <row r="92" spans="1:3">
      <c r="A92" s="66" t="s">
        <v>201</v>
      </c>
      <c r="B92" s="52"/>
      <c r="C92" s="53"/>
    </row>
    <row r="93" spans="1:3">
      <c r="A93" s="66" t="s">
        <v>238</v>
      </c>
      <c r="B93" s="52"/>
      <c r="C93" s="53"/>
    </row>
    <row r="94" spans="1:3">
      <c r="A94" s="66" t="s">
        <v>248</v>
      </c>
      <c r="B94" s="52"/>
      <c r="C94" s="53"/>
    </row>
    <row r="95" spans="1:3">
      <c r="A95" s="47" t="s">
        <v>131</v>
      </c>
      <c r="B95" s="48"/>
      <c r="C95" s="49"/>
    </row>
    <row r="96" spans="1:3">
      <c r="A96" s="50" t="s">
        <v>33</v>
      </c>
      <c r="B96" s="48"/>
      <c r="C96" s="49"/>
    </row>
    <row r="97" spans="1:3">
      <c r="A97" s="66" t="s">
        <v>133</v>
      </c>
      <c r="B97" s="52"/>
      <c r="C97" s="53"/>
    </row>
    <row r="98" spans="1:3">
      <c r="A98" s="66" t="s">
        <v>134</v>
      </c>
      <c r="B98" s="52"/>
      <c r="C98" s="53"/>
    </row>
    <row r="99" spans="1:3">
      <c r="A99" s="66" t="s">
        <v>239</v>
      </c>
      <c r="B99" s="52"/>
      <c r="C99" s="53"/>
    </row>
    <row r="100" spans="1:3">
      <c r="A100" s="47" t="s">
        <v>135</v>
      </c>
      <c r="B100" s="48"/>
      <c r="C100" s="49"/>
    </row>
    <row r="101" spans="1:3">
      <c r="A101" s="50" t="s">
        <v>33</v>
      </c>
      <c r="B101" s="48"/>
      <c r="C101" s="49"/>
    </row>
    <row r="102" spans="1:3">
      <c r="A102" s="66" t="s">
        <v>138</v>
      </c>
      <c r="B102" s="52"/>
      <c r="C102" s="53"/>
    </row>
    <row r="103" spans="1:3">
      <c r="A103" s="47" t="s">
        <v>139</v>
      </c>
      <c r="B103" s="48"/>
      <c r="C103" s="49"/>
    </row>
    <row r="104" spans="1:3">
      <c r="A104" s="50" t="s">
        <v>33</v>
      </c>
      <c r="B104" s="48"/>
      <c r="C104" s="49"/>
    </row>
    <row r="105" spans="1:3">
      <c r="A105" s="66" t="s">
        <v>203</v>
      </c>
      <c r="B105" s="52"/>
      <c r="C105" s="53"/>
    </row>
    <row r="106" spans="1:3">
      <c r="A106" s="47" t="s">
        <v>152</v>
      </c>
      <c r="B106" s="48"/>
      <c r="C106" s="49"/>
    </row>
    <row r="107" spans="1:3">
      <c r="A107" s="50" t="s">
        <v>33</v>
      </c>
      <c r="B107" s="48"/>
      <c r="C107" s="49"/>
    </row>
    <row r="108" spans="1:3">
      <c r="A108" s="83" t="s">
        <v>267</v>
      </c>
      <c r="B108" s="84"/>
      <c r="C108" s="85"/>
    </row>
  </sheetData>
  <mergeCells count="95">
    <mergeCell ref="A104:C104"/>
    <mergeCell ref="A105:C105"/>
    <mergeCell ref="A106:C106"/>
    <mergeCell ref="A107:C107"/>
    <mergeCell ref="A108:C108"/>
    <mergeCell ref="A99:C99"/>
    <mergeCell ref="A100:C100"/>
    <mergeCell ref="A101:C101"/>
    <mergeCell ref="A102:C102"/>
    <mergeCell ref="A103:C103"/>
    <mergeCell ref="A94:C94"/>
    <mergeCell ref="A95:C95"/>
    <mergeCell ref="A96:C96"/>
    <mergeCell ref="A97:C97"/>
    <mergeCell ref="A98:C98"/>
    <mergeCell ref="A89:C89"/>
    <mergeCell ref="A90:C90"/>
    <mergeCell ref="A91:C91"/>
    <mergeCell ref="A92:C92"/>
    <mergeCell ref="A93:C93"/>
    <mergeCell ref="A84:C84"/>
    <mergeCell ref="A85:C85"/>
    <mergeCell ref="A86:C86"/>
    <mergeCell ref="A87:C87"/>
    <mergeCell ref="A88:C88"/>
    <mergeCell ref="A79:C79"/>
    <mergeCell ref="A80:C80"/>
    <mergeCell ref="A81:C81"/>
    <mergeCell ref="A82:C82"/>
    <mergeCell ref="A83:C83"/>
    <mergeCell ref="A74:C74"/>
    <mergeCell ref="A75:C75"/>
    <mergeCell ref="A76:C76"/>
    <mergeCell ref="A77:C77"/>
    <mergeCell ref="A78:C78"/>
    <mergeCell ref="A69:C69"/>
    <mergeCell ref="A70:C70"/>
    <mergeCell ref="A71:C71"/>
    <mergeCell ref="A72:C72"/>
    <mergeCell ref="A73:C73"/>
    <mergeCell ref="A64:C64"/>
    <mergeCell ref="A65:C65"/>
    <mergeCell ref="A66:C66"/>
    <mergeCell ref="A67:C67"/>
    <mergeCell ref="A68:C68"/>
    <mergeCell ref="A59:C59"/>
    <mergeCell ref="A60:C60"/>
    <mergeCell ref="A61:C61"/>
    <mergeCell ref="A62:C62"/>
    <mergeCell ref="A63:C63"/>
    <mergeCell ref="A54:C54"/>
    <mergeCell ref="A55:C55"/>
    <mergeCell ref="A56:C56"/>
    <mergeCell ref="A57:C57"/>
    <mergeCell ref="A58:C58"/>
    <mergeCell ref="A49:C49"/>
    <mergeCell ref="A50:C50"/>
    <mergeCell ref="A51:C51"/>
    <mergeCell ref="A52:C52"/>
    <mergeCell ref="A53:C53"/>
    <mergeCell ref="A44:C44"/>
    <mergeCell ref="A45:C45"/>
    <mergeCell ref="A46:C46"/>
    <mergeCell ref="A47:C47"/>
    <mergeCell ref="A48:C48"/>
    <mergeCell ref="A39:C39"/>
    <mergeCell ref="A40:C40"/>
    <mergeCell ref="A41:C41"/>
    <mergeCell ref="A42:C42"/>
    <mergeCell ref="A43:C43"/>
    <mergeCell ref="A34:C34"/>
    <mergeCell ref="A35:C35"/>
    <mergeCell ref="A36:C36"/>
    <mergeCell ref="A37:C37"/>
    <mergeCell ref="A38:C38"/>
    <mergeCell ref="A29:C29"/>
    <mergeCell ref="A30:C30"/>
    <mergeCell ref="A31:C31"/>
    <mergeCell ref="A32:C32"/>
    <mergeCell ref="A33:C33"/>
    <mergeCell ref="A24:C24"/>
    <mergeCell ref="A25:C25"/>
    <mergeCell ref="A26:C26"/>
    <mergeCell ref="A27:C27"/>
    <mergeCell ref="A28:C28"/>
    <mergeCell ref="A19:C19"/>
    <mergeCell ref="A20:C20"/>
    <mergeCell ref="A21:C21"/>
    <mergeCell ref="A22:C22"/>
    <mergeCell ref="A23:C23"/>
    <mergeCell ref="A1:C1"/>
    <mergeCell ref="A13:C13"/>
    <mergeCell ref="A16:C16"/>
    <mergeCell ref="A17:C17"/>
    <mergeCell ref="A18:C18"/>
  </mergeCells>
  <pageMargins left="0.7" right="0.7" top="0.75" bottom="0.75" header="0.3" footer="0.3"/>
  <pageSetup paperSize="9" firstPageNumber="4294967295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29"/>
  <sheetViews>
    <sheetView topLeftCell="A16" zoomScale="86" workbookViewId="0">
      <selection activeCell="A44" sqref="A44:C44"/>
    </sheetView>
  </sheetViews>
  <sheetFormatPr defaultColWidth="8.7109375" defaultRowHeight="15.75"/>
  <cols>
    <col min="1" max="1" width="67.7109375" style="36" customWidth="1"/>
    <col min="2" max="2" width="48.42578125" style="36" customWidth="1"/>
    <col min="3" max="3" width="45.28515625" style="36" customWidth="1"/>
    <col min="4" max="4" width="45.7109375" style="36" customWidth="1"/>
    <col min="5" max="16384" width="8.7109375" style="36"/>
  </cols>
  <sheetData>
    <row r="1" spans="1:4" hidden="1">
      <c r="A1" s="35"/>
      <c r="B1" s="35"/>
      <c r="C1" s="35"/>
    </row>
    <row r="2" spans="1:4" hidden="1">
      <c r="A2" s="37"/>
      <c r="B2" s="37"/>
      <c r="C2" s="38"/>
    </row>
    <row r="3" spans="1:4" ht="62.45" hidden="1" customHeight="1">
      <c r="A3" s="39"/>
      <c r="B3" s="40"/>
      <c r="C3" s="39"/>
    </row>
    <row r="4" spans="1:4" hidden="1">
      <c r="A4" s="39"/>
      <c r="B4" s="41"/>
      <c r="C4" s="39"/>
      <c r="D4" s="42"/>
    </row>
    <row r="5" spans="1:4" hidden="1">
      <c r="A5" s="39"/>
      <c r="B5" s="41"/>
      <c r="C5" s="39"/>
      <c r="D5" s="42"/>
    </row>
    <row r="6" spans="1:4" hidden="1">
      <c r="A6" s="39"/>
      <c r="B6" s="41"/>
      <c r="C6" s="39"/>
      <c r="D6" s="42"/>
    </row>
    <row r="7" spans="1:4" hidden="1">
      <c r="A7" s="39"/>
      <c r="B7" s="41"/>
      <c r="C7" s="39"/>
      <c r="D7" s="42"/>
    </row>
    <row r="8" spans="1:4" hidden="1">
      <c r="A8" s="39"/>
      <c r="B8" s="41"/>
      <c r="C8" s="39"/>
      <c r="D8" s="42"/>
    </row>
    <row r="9" spans="1:4" hidden="1">
      <c r="A9" s="39"/>
      <c r="B9" s="41"/>
      <c r="C9" s="39"/>
      <c r="D9" s="42"/>
    </row>
    <row r="10" spans="1:4" hidden="1">
      <c r="A10" s="39"/>
      <c r="B10" s="41"/>
      <c r="C10" s="39"/>
      <c r="D10" s="42"/>
    </row>
    <row r="11" spans="1:4" hidden="1">
      <c r="A11" s="39"/>
      <c r="B11" s="43"/>
      <c r="C11" s="39"/>
      <c r="D11" s="42"/>
    </row>
    <row r="12" spans="1:4" hidden="1">
      <c r="A12" s="44"/>
      <c r="B12" s="43"/>
      <c r="C12" s="39"/>
      <c r="D12" s="42"/>
    </row>
    <row r="13" spans="1:4" hidden="1">
      <c r="A13" s="45"/>
      <c r="B13" s="45"/>
      <c r="C13" s="45"/>
    </row>
    <row r="14" spans="1:4" ht="23.45" hidden="1" customHeight="1">
      <c r="A14" s="46"/>
      <c r="B14" s="46"/>
      <c r="C14" s="46"/>
      <c r="D14" s="46"/>
    </row>
    <row r="15" spans="1:4" ht="335.45" hidden="1" customHeight="1">
      <c r="A15" s="39"/>
      <c r="B15" s="39"/>
      <c r="C15" s="39"/>
      <c r="D15" s="39"/>
    </row>
    <row r="16" spans="1:4" ht="15.95" customHeight="1">
      <c r="A16" s="47" t="s">
        <v>36</v>
      </c>
      <c r="B16" s="48"/>
      <c r="C16" s="49"/>
      <c r="D16" s="40"/>
    </row>
    <row r="17" spans="1:4" ht="15.95" customHeight="1">
      <c r="A17" s="50" t="s">
        <v>33</v>
      </c>
      <c r="B17" s="48"/>
      <c r="C17" s="49"/>
      <c r="D17" s="40"/>
    </row>
    <row r="18" spans="1:4" ht="15.95" customHeight="1">
      <c r="A18" s="51" t="s">
        <v>38</v>
      </c>
      <c r="B18" s="52"/>
      <c r="C18" s="53"/>
      <c r="D18" s="40"/>
    </row>
    <row r="19" spans="1:4" ht="15.95" customHeight="1">
      <c r="A19" s="47" t="s">
        <v>43</v>
      </c>
      <c r="B19" s="48"/>
      <c r="C19" s="49"/>
      <c r="D19" s="40"/>
    </row>
    <row r="20" spans="1:4" ht="15.95" customHeight="1">
      <c r="A20" s="47" t="str">
        <f>$A$17</f>
        <v>Профессиональные компетенции по видам деятельности</v>
      </c>
      <c r="B20" s="48"/>
      <c r="C20" s="49"/>
      <c r="D20" s="40"/>
    </row>
    <row r="21" spans="1:4" ht="15.95" customHeight="1">
      <c r="A21" s="51" t="s">
        <v>47</v>
      </c>
      <c r="B21" s="52"/>
      <c r="C21" s="53"/>
      <c r="D21" s="40"/>
    </row>
    <row r="22" spans="1:4">
      <c r="A22" s="47" t="s">
        <v>52</v>
      </c>
      <c r="B22" s="48"/>
      <c r="C22" s="49"/>
    </row>
    <row r="23" spans="1:4">
      <c r="A23" s="50" t="s">
        <v>33</v>
      </c>
      <c r="B23" s="48"/>
      <c r="C23" s="49"/>
    </row>
    <row r="24" spans="1:4">
      <c r="A24" s="56" t="s">
        <v>268</v>
      </c>
      <c r="B24" s="57"/>
      <c r="C24" s="58"/>
    </row>
    <row r="25" spans="1:4" ht="15.95" customHeight="1">
      <c r="A25" s="47" t="s">
        <v>53</v>
      </c>
      <c r="B25" s="48"/>
      <c r="C25" s="49"/>
    </row>
    <row r="26" spans="1:4">
      <c r="A26" s="50" t="s">
        <v>33</v>
      </c>
      <c r="B26" s="48"/>
      <c r="C26" s="49"/>
    </row>
    <row r="27" spans="1:4">
      <c r="A27" s="56" t="s">
        <v>269</v>
      </c>
      <c r="B27" s="57"/>
      <c r="C27" s="58"/>
    </row>
    <row r="28" spans="1:4">
      <c r="A28" s="47" t="s">
        <v>57</v>
      </c>
      <c r="B28" s="48"/>
      <c r="C28" s="49"/>
    </row>
    <row r="29" spans="1:4">
      <c r="A29" s="50" t="s">
        <v>33</v>
      </c>
      <c r="B29" s="48"/>
      <c r="C29" s="49"/>
    </row>
    <row r="30" spans="1:4" ht="15.95" customHeight="1">
      <c r="A30" s="51" t="s">
        <v>270</v>
      </c>
      <c r="B30" s="52"/>
      <c r="C30" s="53"/>
    </row>
    <row r="31" spans="1:4" ht="15.95" customHeight="1">
      <c r="A31" s="51" t="s">
        <v>271</v>
      </c>
      <c r="B31" s="52"/>
      <c r="C31" s="53"/>
    </row>
    <row r="32" spans="1:4" ht="15.95" customHeight="1">
      <c r="A32" s="47" t="s">
        <v>58</v>
      </c>
      <c r="B32" s="48"/>
      <c r="C32" s="49"/>
    </row>
    <row r="33" spans="1:6" ht="15.95" customHeight="1">
      <c r="A33" s="50" t="str">
        <f>$A$36</f>
        <v>Профессиональные компетенции по видам деятельности</v>
      </c>
      <c r="B33" s="48"/>
      <c r="C33" s="49"/>
    </row>
    <row r="34" spans="1:6" ht="15.95" customHeight="1">
      <c r="A34" s="51" t="s">
        <v>272</v>
      </c>
      <c r="B34" s="52"/>
      <c r="C34" s="53"/>
    </row>
    <row r="35" spans="1:6">
      <c r="A35" s="47" t="s">
        <v>59</v>
      </c>
      <c r="B35" s="48"/>
      <c r="C35" s="49"/>
    </row>
    <row r="36" spans="1:6">
      <c r="A36" s="50" t="s">
        <v>33</v>
      </c>
      <c r="B36" s="48"/>
      <c r="C36" s="49"/>
    </row>
    <row r="37" spans="1:6">
      <c r="A37" s="56" t="s">
        <v>273</v>
      </c>
      <c r="B37" s="57"/>
      <c r="C37" s="58"/>
    </row>
    <row r="38" spans="1:6">
      <c r="A38" s="51" t="str">
        <f>'[1]8. ФГОС'!G57</f>
        <v>ПК 6.4. Оформлять оперативно-техническую документацию по обслуживанию и ремонту оборудования в соответствии с существующими требованиями</v>
      </c>
      <c r="B38" s="52"/>
      <c r="C38" s="53"/>
      <c r="D38" s="70"/>
      <c r="E38" s="71"/>
      <c r="F38" s="71"/>
    </row>
    <row r="39" spans="1:6">
      <c r="A39" s="47" t="s">
        <v>60</v>
      </c>
      <c r="B39" s="48"/>
      <c r="C39" s="49"/>
    </row>
    <row r="40" spans="1:6">
      <c r="A40" s="50" t="s">
        <v>33</v>
      </c>
      <c r="B40" s="48"/>
      <c r="C40" s="49"/>
    </row>
    <row r="41" spans="1:6">
      <c r="A41" s="51" t="str">
        <f>'[1]8. ФГОС'!G68</f>
        <v>ПК 4.3. Оформлять оперативно-техническую документацию работ персонала по монтажу, техническому обслуживанию, ремонту и реконструкции линий электропередачи в соответствии с существующими требованиями</v>
      </c>
      <c r="B41" s="52"/>
      <c r="C41" s="53"/>
    </row>
    <row r="42" spans="1:6">
      <c r="A42" s="47" t="s">
        <v>61</v>
      </c>
      <c r="B42" s="48"/>
      <c r="C42" s="49"/>
    </row>
    <row r="43" spans="1:6">
      <c r="A43" s="50" t="s">
        <v>33</v>
      </c>
      <c r="B43" s="48"/>
      <c r="C43" s="49"/>
    </row>
    <row r="44" spans="1:6">
      <c r="A44" s="51" t="s">
        <v>274</v>
      </c>
      <c r="B44" s="52"/>
      <c r="C44" s="53"/>
    </row>
    <row r="45" spans="1:6">
      <c r="A45" s="47" t="s">
        <v>275</v>
      </c>
      <c r="B45" s="48"/>
      <c r="C45" s="49"/>
    </row>
    <row r="46" spans="1:6">
      <c r="A46" s="50" t="s">
        <v>33</v>
      </c>
      <c r="B46" s="48"/>
      <c r="C46" s="49"/>
    </row>
    <row r="47" spans="1:6">
      <c r="A47" s="56" t="s">
        <v>276</v>
      </c>
      <c r="B47" s="57"/>
      <c r="C47" s="58"/>
    </row>
    <row r="48" spans="1:6">
      <c r="A48" s="59" t="s">
        <v>64</v>
      </c>
      <c r="B48" s="60"/>
      <c r="C48" s="61"/>
    </row>
    <row r="49" spans="1:3">
      <c r="A49" s="62" t="s">
        <v>33</v>
      </c>
      <c r="B49" s="60"/>
      <c r="C49" s="61"/>
    </row>
    <row r="50" spans="1:3">
      <c r="A50" s="56" t="s">
        <v>277</v>
      </c>
      <c r="B50" s="57"/>
      <c r="C50" s="58"/>
    </row>
    <row r="51" spans="1:3">
      <c r="A51" s="73" t="s">
        <v>68</v>
      </c>
      <c r="B51" s="74"/>
      <c r="C51" s="75"/>
    </row>
    <row r="52" spans="1:3">
      <c r="A52" s="50" t="s">
        <v>33</v>
      </c>
      <c r="B52" s="48"/>
      <c r="C52" s="49"/>
    </row>
    <row r="53" spans="1:3">
      <c r="A53" s="51" t="s">
        <v>278</v>
      </c>
      <c r="B53" s="52"/>
      <c r="C53" s="53"/>
    </row>
    <row r="54" spans="1:3">
      <c r="A54" s="51" t="s">
        <v>279</v>
      </c>
      <c r="B54" s="52"/>
      <c r="C54" s="53"/>
    </row>
    <row r="55" spans="1:3">
      <c r="A55" s="51" t="s">
        <v>218</v>
      </c>
      <c r="B55" s="52"/>
      <c r="C55" s="53"/>
    </row>
    <row r="56" spans="1:3">
      <c r="A56" s="47" t="s">
        <v>75</v>
      </c>
      <c r="B56" s="48"/>
      <c r="C56" s="49"/>
    </row>
    <row r="57" spans="1:3">
      <c r="A57" s="50" t="s">
        <v>33</v>
      </c>
      <c r="B57" s="48"/>
      <c r="C57" s="49"/>
    </row>
    <row r="58" spans="1:3">
      <c r="A58" s="51" t="s">
        <v>221</v>
      </c>
      <c r="B58" s="52"/>
      <c r="C58" s="53"/>
    </row>
    <row r="59" spans="1:3">
      <c r="A59" s="47" t="s">
        <v>80</v>
      </c>
      <c r="B59" s="48"/>
      <c r="C59" s="49"/>
    </row>
    <row r="60" spans="1:3">
      <c r="A60" s="50" t="s">
        <v>33</v>
      </c>
      <c r="B60" s="48"/>
      <c r="C60" s="49"/>
    </row>
    <row r="61" spans="1:3">
      <c r="A61" s="56" t="s">
        <v>81</v>
      </c>
      <c r="B61" s="57"/>
      <c r="C61" s="58"/>
    </row>
    <row r="62" spans="1:3">
      <c r="A62" s="51" t="s">
        <v>182</v>
      </c>
      <c r="B62" s="52"/>
      <c r="C62" s="53"/>
    </row>
    <row r="63" spans="1:3">
      <c r="A63" s="51" t="s">
        <v>280</v>
      </c>
      <c r="B63" s="52"/>
      <c r="C63" s="53"/>
    </row>
    <row r="64" spans="1:3">
      <c r="A64" s="47" t="str">
        <f>'ФГОС СПО (5)'!A77</f>
        <v>ФГОС СПО 15.02.12 МОНТАЖ, ТЕХНИЧЕСКОЕ ОБСЛУЖИВАНИЕ И РЕМОНТ ПРОМЫШЛЕННОГО ОБОРУДОВАНИЯ (ПО ОТРАСЛЯМ)</v>
      </c>
      <c r="B64" s="48"/>
      <c r="C64" s="49"/>
    </row>
    <row r="65" spans="1:3">
      <c r="A65" s="47" t="str">
        <f>'ФГОС СПО (5)'!A78</f>
        <v>Профессиональные компетенции по видам деятельности</v>
      </c>
      <c r="B65" s="48">
        <f>'ФГОС СПО (5)'!B78</f>
        <v>0</v>
      </c>
      <c r="C65" s="49">
        <f>'ФГОС СПО (5)'!C78</f>
        <v>0</v>
      </c>
    </row>
    <row r="66" spans="1:3">
      <c r="A66" s="51" t="s">
        <v>245</v>
      </c>
      <c r="B66" s="52"/>
      <c r="C66" s="53"/>
    </row>
    <row r="67" spans="1:3">
      <c r="A67" s="47" t="s">
        <v>89</v>
      </c>
      <c r="B67" s="48"/>
      <c r="C67" s="49"/>
    </row>
    <row r="68" spans="1:3">
      <c r="A68" s="50" t="s">
        <v>33</v>
      </c>
      <c r="B68" s="48"/>
      <c r="C68" s="49"/>
    </row>
    <row r="69" spans="1:3" ht="30.75" customHeight="1">
      <c r="A69" s="51" t="s">
        <v>281</v>
      </c>
      <c r="B69" s="52"/>
      <c r="C69" s="53"/>
    </row>
    <row r="70" spans="1:3">
      <c r="A70" s="51"/>
      <c r="B70" s="52"/>
      <c r="C70" s="53"/>
    </row>
    <row r="71" spans="1:3" ht="15.95" customHeight="1">
      <c r="A71" s="47" t="s">
        <v>94</v>
      </c>
      <c r="B71" s="48"/>
      <c r="C71" s="49"/>
    </row>
    <row r="72" spans="1:3">
      <c r="A72" s="50" t="s">
        <v>33</v>
      </c>
      <c r="B72" s="48"/>
      <c r="C72" s="49"/>
    </row>
    <row r="73" spans="1:3">
      <c r="A73" s="51" t="s">
        <v>95</v>
      </c>
      <c r="B73" s="52"/>
      <c r="C73" s="53"/>
    </row>
    <row r="74" spans="1:3">
      <c r="A74" s="47" t="s">
        <v>99</v>
      </c>
      <c r="B74" s="48"/>
      <c r="C74" s="49"/>
    </row>
    <row r="75" spans="1:3">
      <c r="A75" s="50" t="s">
        <v>33</v>
      </c>
      <c r="B75" s="48"/>
      <c r="C75" s="49"/>
    </row>
    <row r="76" spans="1:3">
      <c r="A76" s="66" t="s">
        <v>195</v>
      </c>
      <c r="B76" s="52"/>
      <c r="C76" s="53"/>
    </row>
    <row r="77" spans="1:3">
      <c r="A77" s="47" t="s">
        <v>100</v>
      </c>
      <c r="B77" s="48"/>
      <c r="C77" s="49"/>
    </row>
    <row r="78" spans="1:3">
      <c r="A78" s="50" t="s">
        <v>33</v>
      </c>
      <c r="B78" s="48"/>
      <c r="C78" s="49"/>
    </row>
    <row r="79" spans="1:3">
      <c r="A79" s="66" t="s">
        <v>282</v>
      </c>
      <c r="B79" s="52"/>
      <c r="C79" s="53"/>
    </row>
    <row r="80" spans="1:3">
      <c r="A80" s="66"/>
      <c r="B80" s="52"/>
      <c r="C80" s="53"/>
    </row>
    <row r="81" spans="1:3">
      <c r="A81" s="47" t="s">
        <v>101</v>
      </c>
      <c r="B81" s="48"/>
      <c r="C81" s="49"/>
    </row>
    <row r="82" spans="1:3">
      <c r="A82" s="50" t="s">
        <v>33</v>
      </c>
      <c r="B82" s="48"/>
      <c r="C82" s="49"/>
    </row>
    <row r="83" spans="1:3">
      <c r="A83" s="66" t="s">
        <v>283</v>
      </c>
      <c r="B83" s="52"/>
      <c r="C83" s="53"/>
    </row>
    <row r="84" spans="1:3">
      <c r="A84" s="66" t="s">
        <v>284</v>
      </c>
      <c r="B84" s="52"/>
      <c r="C84" s="53"/>
    </row>
    <row r="85" spans="1:3">
      <c r="A85" s="66" t="s">
        <v>285</v>
      </c>
      <c r="B85" s="52"/>
      <c r="C85" s="53"/>
    </row>
    <row r="86" spans="1:3" ht="15.95" customHeight="1">
      <c r="A86" s="47" t="s">
        <v>102</v>
      </c>
      <c r="B86" s="48"/>
      <c r="C86" s="49"/>
    </row>
    <row r="87" spans="1:3">
      <c r="A87" s="50" t="s">
        <v>33</v>
      </c>
      <c r="B87" s="48"/>
      <c r="C87" s="49"/>
    </row>
    <row r="88" spans="1:3">
      <c r="A88" s="66" t="s">
        <v>286</v>
      </c>
      <c r="B88" s="52"/>
      <c r="C88" s="53"/>
    </row>
    <row r="89" spans="1:3">
      <c r="A89" s="66" t="s">
        <v>287</v>
      </c>
      <c r="B89" s="52"/>
      <c r="C89" s="53"/>
    </row>
    <row r="90" spans="1:3">
      <c r="A90" s="47" t="str">
        <f>'ФГОС СПО'!$A$149</f>
        <v>ФГОС СПО 23.02.06 ТЕХНИЧЕСКАЯ ЭКСПЛУАТАЦИЯ ПОДВИЖНОГО СОСТАВА ЖЕЛЕЗНЫХ ДОРОГ</v>
      </c>
      <c r="B90" s="48"/>
      <c r="C90" s="49"/>
    </row>
    <row r="91" spans="1:3">
      <c r="A91" s="50" t="s">
        <v>33</v>
      </c>
      <c r="B91" s="48"/>
      <c r="C91" s="49"/>
    </row>
    <row r="92" spans="1:3">
      <c r="A92" s="66" t="s">
        <v>288</v>
      </c>
      <c r="B92" s="52"/>
      <c r="C92" s="53"/>
    </row>
    <row r="93" spans="1:3" ht="15.95" customHeight="1">
      <c r="A93" s="47" t="s">
        <v>106</v>
      </c>
      <c r="B93" s="48"/>
      <c r="C93" s="49"/>
    </row>
    <row r="94" spans="1:3">
      <c r="A94" s="50" t="str">
        <f>$A$91</f>
        <v>Профессиональные компетенции по видам деятельности</v>
      </c>
      <c r="B94" s="48"/>
      <c r="C94" s="49"/>
    </row>
    <row r="95" spans="1:3">
      <c r="A95" s="66" t="s">
        <v>231</v>
      </c>
      <c r="B95" s="52"/>
      <c r="C95" s="53"/>
    </row>
    <row r="96" spans="1:3">
      <c r="A96" s="66" t="s">
        <v>255</v>
      </c>
      <c r="B96" s="52"/>
      <c r="C96" s="53"/>
    </row>
    <row r="97" spans="1:3">
      <c r="A97" s="47" t="s">
        <v>111</v>
      </c>
      <c r="B97" s="48"/>
      <c r="C97" s="49"/>
    </row>
    <row r="98" spans="1:3">
      <c r="A98" s="50" t="s">
        <v>33</v>
      </c>
      <c r="B98" s="48"/>
      <c r="C98" s="49"/>
    </row>
    <row r="99" spans="1:3">
      <c r="A99" s="66" t="s">
        <v>112</v>
      </c>
      <c r="B99" s="52"/>
      <c r="C99" s="53"/>
    </row>
    <row r="100" spans="1:3">
      <c r="A100" s="47" t="s">
        <v>114</v>
      </c>
      <c r="B100" s="48"/>
      <c r="C100" s="49"/>
    </row>
    <row r="101" spans="1:3">
      <c r="A101" s="50" t="s">
        <v>33</v>
      </c>
      <c r="B101" s="48"/>
      <c r="C101" s="49"/>
    </row>
    <row r="102" spans="1:3">
      <c r="A102" s="66" t="s">
        <v>289</v>
      </c>
      <c r="B102" s="52"/>
      <c r="C102" s="53"/>
    </row>
    <row r="103" spans="1:3">
      <c r="A103" s="66" t="s">
        <v>290</v>
      </c>
      <c r="B103" s="52"/>
      <c r="C103" s="53"/>
    </row>
    <row r="104" spans="1:3" ht="15.95" customHeight="1">
      <c r="A104" s="47" t="s">
        <v>118</v>
      </c>
      <c r="B104" s="48"/>
      <c r="C104" s="49"/>
    </row>
    <row r="105" spans="1:3">
      <c r="A105" s="50" t="s">
        <v>33</v>
      </c>
      <c r="B105" s="48"/>
      <c r="C105" s="49"/>
    </row>
    <row r="106" spans="1:3">
      <c r="A106" s="66" t="s">
        <v>234</v>
      </c>
      <c r="B106" s="52"/>
      <c r="C106" s="53"/>
    </row>
    <row r="107" spans="1:3">
      <c r="A107" s="66" t="s">
        <v>291</v>
      </c>
      <c r="B107" s="52"/>
      <c r="C107" s="53"/>
    </row>
    <row r="108" spans="1:3">
      <c r="A108" s="47" t="s">
        <v>123</v>
      </c>
      <c r="B108" s="48"/>
      <c r="C108" s="49"/>
    </row>
    <row r="109" spans="1:3">
      <c r="A109" s="50" t="s">
        <v>33</v>
      </c>
      <c r="B109" s="48"/>
      <c r="C109" s="49"/>
    </row>
    <row r="110" spans="1:3">
      <c r="A110" s="66" t="s">
        <v>292</v>
      </c>
      <c r="B110" s="52"/>
      <c r="C110" s="53"/>
    </row>
    <row r="111" spans="1:3">
      <c r="A111" s="47" t="s">
        <v>125</v>
      </c>
      <c r="B111" s="48"/>
      <c r="C111" s="49"/>
    </row>
    <row r="112" spans="1:3">
      <c r="A112" s="50" t="s">
        <v>33</v>
      </c>
      <c r="B112" s="48"/>
      <c r="C112" s="49"/>
    </row>
    <row r="113" spans="1:3">
      <c r="A113" s="66" t="s">
        <v>126</v>
      </c>
      <c r="B113" s="52"/>
      <c r="C113" s="53"/>
    </row>
    <row r="114" spans="1:3">
      <c r="A114" s="66" t="s">
        <v>128</v>
      </c>
      <c r="B114" s="52"/>
      <c r="C114" s="53"/>
    </row>
    <row r="115" spans="1:3">
      <c r="A115" s="47" t="s">
        <v>129</v>
      </c>
      <c r="B115" s="48"/>
      <c r="C115" s="49"/>
    </row>
    <row r="116" spans="1:3">
      <c r="A116" s="50" t="s">
        <v>33</v>
      </c>
      <c r="B116" s="48"/>
      <c r="C116" s="49"/>
    </row>
    <row r="117" spans="1:3">
      <c r="A117" s="66" t="s">
        <v>130</v>
      </c>
      <c r="B117" s="52"/>
      <c r="C117" s="53"/>
    </row>
    <row r="118" spans="1:3">
      <c r="A118" s="66" t="s">
        <v>202</v>
      </c>
      <c r="B118" s="52"/>
      <c r="C118" s="53"/>
    </row>
    <row r="119" spans="1:3">
      <c r="A119" s="47" t="s">
        <v>144</v>
      </c>
      <c r="B119" s="48"/>
      <c r="C119" s="49"/>
    </row>
    <row r="120" spans="1:3">
      <c r="A120" s="50" t="s">
        <v>33</v>
      </c>
      <c r="B120" s="48"/>
      <c r="C120" s="49"/>
    </row>
    <row r="121" spans="1:3">
      <c r="A121" s="66" t="s">
        <v>147</v>
      </c>
      <c r="B121" s="52"/>
      <c r="C121" s="53"/>
    </row>
    <row r="122" spans="1:3">
      <c r="A122" s="66" t="s">
        <v>148</v>
      </c>
      <c r="B122" s="52"/>
      <c r="C122" s="53"/>
    </row>
    <row r="123" spans="1:3">
      <c r="A123" s="66" t="s">
        <v>293</v>
      </c>
      <c r="B123" s="52"/>
      <c r="C123" s="53"/>
    </row>
    <row r="124" spans="1:3">
      <c r="A124" s="66" t="s">
        <v>149</v>
      </c>
      <c r="B124" s="52"/>
      <c r="C124" s="53"/>
    </row>
    <row r="125" spans="1:3">
      <c r="A125" s="66" t="s">
        <v>150</v>
      </c>
      <c r="B125" s="52"/>
      <c r="C125" s="53"/>
    </row>
    <row r="126" spans="1:3">
      <c r="A126" s="47" t="s">
        <v>152</v>
      </c>
      <c r="B126" s="48"/>
      <c r="C126" s="49"/>
    </row>
    <row r="127" spans="1:3">
      <c r="A127" s="50" t="s">
        <v>33</v>
      </c>
      <c r="B127" s="48"/>
      <c r="C127" s="49"/>
    </row>
    <row r="128" spans="1:3">
      <c r="A128" s="66" t="s">
        <v>249</v>
      </c>
      <c r="B128" s="52"/>
      <c r="C128" s="53"/>
    </row>
    <row r="129" spans="1:3">
      <c r="A129" s="67" t="s">
        <v>205</v>
      </c>
      <c r="B129" s="68"/>
      <c r="C129" s="69"/>
    </row>
  </sheetData>
  <mergeCells count="116"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1:C1"/>
    <mergeCell ref="A13:C13"/>
    <mergeCell ref="A16:C16"/>
    <mergeCell ref="A17:C17"/>
    <mergeCell ref="A18:C18"/>
    <mergeCell ref="A19:C19"/>
    <mergeCell ref="A20:C20"/>
    <mergeCell ref="A21:C21"/>
    <mergeCell ref="A22:C22"/>
  </mergeCells>
  <pageMargins left="0.7" right="0.7" top="0.75" bottom="0.75" header="0.3" footer="0.3"/>
  <pageSetup paperSize="9" firstPageNumber="4294967295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Матрица</vt:lpstr>
      <vt:lpstr>ФГОС СПО</vt:lpstr>
      <vt:lpstr>ФГОС СПО (2)</vt:lpstr>
      <vt:lpstr>ФГОС СПО (3)</vt:lpstr>
      <vt:lpstr>ФГОС СПО (4)</vt:lpstr>
      <vt:lpstr>ФГОС СПО (5)</vt:lpstr>
      <vt:lpstr>ФГОС СПО (6)</vt:lpstr>
      <vt:lpstr>ФГОС СПО (7)</vt:lpstr>
      <vt:lpstr>ФГОС СПО (8)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211</dc:creator>
  <cp:lastModifiedBy>0000</cp:lastModifiedBy>
  <cp:revision>1</cp:revision>
  <dcterms:created xsi:type="dcterms:W3CDTF">2015-06-05T18:19:34Z</dcterms:created>
  <dcterms:modified xsi:type="dcterms:W3CDTF">2024-05-26T11:05:16Z</dcterms:modified>
</cp:coreProperties>
</file>